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5570" windowHeight="8190" activeTab="2"/>
  </bookViews>
  <sheets>
    <sheet name="Welcome" sheetId="32" r:id="rId1"/>
    <sheet name="Contents" sheetId="34" r:id="rId2"/>
    <sheet name="How to read the data" sheetId="35" r:id="rId3"/>
    <sheet name="Gasto Mundial" sheetId="6" r:id="rId4"/>
    <sheet name=" Gasto Mundial y proyección " sheetId="8" r:id="rId5"/>
    <sheet name="Crecimientos mundiales" sheetId="13" r:id="rId6"/>
    <sheet name="México gasto TI y proyección" sheetId="12" r:id="rId7"/>
    <sheet name="México gasto por segmento" sheetId="9" r:id="rId8"/>
    <sheet name="Crecimiento México" sheetId="14" r:id="rId9"/>
    <sheet name="Gasto Regional" sheetId="3" r:id="rId10"/>
    <sheet name="Crecimientos regionales" sheetId="10" r:id="rId11"/>
    <sheet name="Gasto 10 Países" sheetId="18" r:id="rId12"/>
    <sheet name="Gasto e integradores por estado" sheetId="22" r:id="rId13"/>
    <sheet name="Gasto por tipo de Servicio" sheetId="16" r:id="rId14"/>
    <sheet name="Gasto por Industria" sheetId="17" r:id="rId15"/>
    <sheet name=" Medios Creativos D." sheetId="19" r:id="rId16"/>
    <sheet name="I+D" sheetId="20" r:id="rId17"/>
    <sheet name="TIvsPIB" sheetId="28" r:id="rId18"/>
    <sheet name="Exportaciones de TI-BPO Mundial" sheetId="30" r:id="rId19"/>
    <sheet name="Exportaciones TI-BPO México" sheetId="31"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xlnm._FilterDatabase" localSheetId="12" hidden="1">'Gasto e integradores por estado'!$E$49:$E$80</definedName>
    <definedName name="_xlnm._FilterDatabase" localSheetId="14" hidden="1">'Gasto por Industria'!$B$11:$K$53</definedName>
    <definedName name="_xlnm._FilterDatabase" localSheetId="9" hidden="1">'Gasto Regional'!#REF!</definedName>
    <definedName name="all_vendors">[1]Lists!$A$2</definedName>
    <definedName name="anscount" hidden="1">1</definedName>
    <definedName name="assistance">'[1]Period Information'!$A$17</definedName>
    <definedName name="BeginTrend">[2]Pivots!$DB$22:$DG$48</definedName>
    <definedName name="BeginTrend2">[2]Pivots!$DP$22:$DU$48</definedName>
    <definedName name="byvertical_byos_country_choice">[1]Pivots!$A$216</definedName>
    <definedName name="byvertical_byos_main_priceband_choice">[1]Pivots!$A$218</definedName>
    <definedName name="byvertical_byos_report_sheet_1">#REF!</definedName>
    <definedName name="byvertical_byos_verticalsplit_choice">[1]Pivots!$A$217</definedName>
    <definedName name="CAGR01">'[3]Query complex'!#REF!</definedName>
    <definedName name="CAGR02">'[3]Query complex'!#REF!</definedName>
    <definedName name="channel_chiptype_choice">[1]Pivots!$A$99</definedName>
    <definedName name="channel_country_choice">[1]Pivots!$A$97</definedName>
    <definedName name="channel_report_sheet_1">#REF!</definedName>
    <definedName name="channel_vendor_choice">[1]Pivots!$A$98</definedName>
    <definedName name="chiptype_country_choice">[1]Pivots!$A$25</definedName>
    <definedName name="chiptype_list">[1]Lists!$C$2:$C$6</definedName>
    <definedName name="chiptype_os_choice">[1]Pivots!$A$24</definedName>
    <definedName name="chiptype_priceband_choice">[1]Pivots!$A$26</definedName>
    <definedName name="chiptype_report_sheet_1">#REF!</definedName>
    <definedName name="chiptype_report_sheet_2">#REF!</definedName>
    <definedName name="chiptype_vendor_choice">[1]Pivots!$A$27</definedName>
    <definedName name="class_list">[1]Lists!$C$2:$C$4</definedName>
    <definedName name="comments">#REF!</definedName>
    <definedName name="country_chiptype_choice">[1]Pivots!$A$5</definedName>
    <definedName name="country_list">[1]Lists!$B$2:$B$10</definedName>
    <definedName name="country_os_choice">[1]Pivots!$A$3</definedName>
    <definedName name="country_priceband_choice">[1]Pivots!$A$6</definedName>
    <definedName name="country_report_sheet">#REF!</definedName>
    <definedName name="country_report_sheet_1">#REF!</definedName>
    <definedName name="country_report_sheet_2">#REF!</definedName>
    <definedName name="country_title">#REF!</definedName>
    <definedName name="country_vendor_choice">[1]Pivots!$A$4</definedName>
    <definedName name="CountryChoice">#REF!</definedName>
    <definedName name="countrycode">#REF!</definedName>
    <definedName name="ctrycode">'[4]Old Data'!$C$9:$C$28</definedName>
    <definedName name="curr_quarter">'[5]Period Information'!$B$11</definedName>
    <definedName name="curr_year">'[5]Period Information'!$B$8</definedName>
    <definedName name="EndTrend">[2]Pivots!$DI$22:$DN$48</definedName>
    <definedName name="EndTrend2">[2]Pivots!$DW$22:$EB$48</definedName>
    <definedName name="enterprise_priceband_list">[1]Lists!$J$2:$J$7</definedName>
    <definedName name="Extraed">#REF!</definedName>
    <definedName name="first_country">[1]Lists!$B$3</definedName>
    <definedName name="first_enterprise_main_priceband">[6]Lists!#REF!</definedName>
    <definedName name="first_enterprise_priceband">[6]Lists!#REF!</definedName>
    <definedName name="first_lowend_main_priceband">[7]Lists!#REF!</definedName>
    <definedName name="first_lowend_priceband">[7]Lists!#REF!</definedName>
    <definedName name="first_operating_system">[7]Lists!#REF!</definedName>
    <definedName name="first_pivot_vendor">[1]Pivots!$N$150</definedName>
    <definedName name="first_vendor">[7]Lists!#REF!</definedName>
    <definedName name="index_period">'[5]Period Information'!$B$3</definedName>
    <definedName name="index_year">'[1]Period Information'!$B$1</definedName>
    <definedName name="label_list">'[1]Period Information'!$A$13:$H$13</definedName>
    <definedName name="lowend_priceband_list">[1]Lists!$I$2:$I$8</definedName>
    <definedName name="main_chiptype_list">[1]Lists!$H$2:$H$4</definedName>
    <definedName name="main_priceband_list">[1]Lists!$F$2:$F$4</definedName>
    <definedName name="main2">#REF!</definedName>
    <definedName name="maindata">#REF!</definedName>
    <definedName name="olddatarange">#REF!</definedName>
    <definedName name="ooiuo">'[4]Old Data'!$F$9:$M$28</definedName>
    <definedName name="os_chiptype_choice">[1]Pivots!$A$72</definedName>
    <definedName name="os_class_choice">#REF!</definedName>
    <definedName name="os_country_choice">[1]Pivots!$A$71</definedName>
    <definedName name="os_list">[1]Lists!$E$2:$E$8</definedName>
    <definedName name="os_priceband_choice">[1]Pivots!$A$74</definedName>
    <definedName name="os_report_sheet_1">#REF!</definedName>
    <definedName name="os_report_sheet_2">#REF!</definedName>
    <definedName name="os_vendor_choice">[1]Pivots!$A$73</definedName>
    <definedName name="PBChoice">#REF!</definedName>
    <definedName name="period_list">'[1]Period Information'!$E$2:$E$5</definedName>
    <definedName name="prev_year">'[1]Period Information'!$B$9</definedName>
    <definedName name="priceband_chiptype_choice">[1]Pivots!$A$46</definedName>
    <definedName name="priceband_class_choice">#REF!</definedName>
    <definedName name="priceband_country_choice">[1]Pivots!$A$45</definedName>
    <definedName name="priceband_enterprise_report_sheet_1">#REF!</definedName>
    <definedName name="priceband_enterprise_report_sheet_2">#REF!</definedName>
    <definedName name="priceband_list">[1]Lists!$D$2:$D$7</definedName>
    <definedName name="priceband_lowend_report_sheet_1">#REF!</definedName>
    <definedName name="priceband_lowend_report_sheet_2">#REF!</definedName>
    <definedName name="priceband_os_choice">[1]Pivots!$A$44</definedName>
    <definedName name="priceband_report_sheet_1">#REF!</definedName>
    <definedName name="priceband_report_sheet_2">#REF!</definedName>
    <definedName name="priceband_vendor_choice">[1]Pivots!$A$47</definedName>
    <definedName name="q">'[8]Period Information'!$B$11</definedName>
    <definedName name="segment_chiptype_choice">[1]Pivots!$A$117</definedName>
    <definedName name="segment_country_choice">[1]Pivots!$A$115</definedName>
    <definedName name="segment_main_priceband_choice">[1]Pivots!$A$118</definedName>
    <definedName name="segment_report_sheet_1">#REF!</definedName>
    <definedName name="segment_vendor_choice">[1]Pivots!$A$116</definedName>
    <definedName name="segmentcode">#REF!</definedName>
    <definedName name="SelectedCountry">#REF!</definedName>
    <definedName name="SelectedPB">#REF!</definedName>
    <definedName name="TableIndex">[2]Pivots!$DA$25:$DA$48</definedName>
    <definedName name="title">'[9]General Information'!$A$4</definedName>
    <definedName name="title_channel_1">'[1]Chart Titles'!$B$29</definedName>
    <definedName name="title_channel_2">'[1]Chart Titles'!$B$30</definedName>
    <definedName name="title_chiptype_1">'[1]Chart Titles'!$B$8</definedName>
    <definedName name="title_chiptype_2">'[1]Chart Titles'!$B$9</definedName>
    <definedName name="title_chiptype_3">'[1]Chart Titles'!$B$10</definedName>
    <definedName name="title_chiptype_4">'[1]Chart Titles'!$B$11</definedName>
    <definedName name="title_chiptype_5">'[1]Chart Titles'!$B$12</definedName>
    <definedName name="title_country_1">'[1]Chart Titles'!$B$2</definedName>
    <definedName name="title_country_2">'[1]Chart Titles'!$B$3</definedName>
    <definedName name="title_country_3">'[1]Chart Titles'!$B$4</definedName>
    <definedName name="title_country_4">'[1]Chart Titles'!$B$5</definedName>
    <definedName name="title_country_5">'[1]Chart Titles'!$B$6</definedName>
    <definedName name="title_os_1">'[1]Chart Titles'!$B$20</definedName>
    <definedName name="title_os_2">'[1]Chart Titles'!$B$21</definedName>
    <definedName name="title_os_3">'[1]Chart Titles'!$B$22</definedName>
    <definedName name="title_os_4">'[1]Chart Titles'!$B$23</definedName>
    <definedName name="title_os_5">'[1]Chart Titles'!$B$24</definedName>
    <definedName name="title_priceband_1">'[1]Chart Titles'!$B$14</definedName>
    <definedName name="title_priceband_2">'[1]Chart Titles'!$B$15</definedName>
    <definedName name="title_priceband_3">'[1]Chart Titles'!$B$16</definedName>
    <definedName name="title_priceband_4">'[1]Chart Titles'!$B$17</definedName>
    <definedName name="title_priceband_5">'[1]Chart Titles'!$B$18</definedName>
    <definedName name="title_segment_1">'[1]Chart Titles'!$B$32</definedName>
    <definedName name="title_segment_2">'[1]Chart Titles'!$B$33</definedName>
    <definedName name="title_vendor_1">'[1]Chart Titles'!$B$35</definedName>
    <definedName name="title_vendor_2">'[1]Chart Titles'!$B$36</definedName>
    <definedName name="title_vendor_3">'[1]Chart Titles'!$B$37</definedName>
    <definedName name="title_vendor_4">'[1]Chart Titles'!$B$38</definedName>
    <definedName name="title_vendor_5">'[1]Chart Titles'!$B$39</definedName>
    <definedName name="title_vendor_6">'[1]Chart Titles'!$B$40</definedName>
    <definedName name="TitleForecast">'[10]General Information'!$A$4</definedName>
    <definedName name="vendor_chiptype_choice">[1]Pivots!$A$144</definedName>
    <definedName name="vendor_country_choice">[1]Pivots!$A$143</definedName>
    <definedName name="vendor_list">[1]Lists!$A$2:$A$8</definedName>
    <definedName name="vendor_os_choice">[1]Pivots!$A$142</definedName>
    <definedName name="vendor_priceband_choice">[1]Pivots!$A$145</definedName>
    <definedName name="vendor_report_sheet_1">#REF!</definedName>
    <definedName name="vendor_report_sheet_2">#REF!</definedName>
    <definedName name="vendor_report_sheet_3">#REF!</definedName>
    <definedName name="vendor_report_sheet_4">#REF!</definedName>
    <definedName name="vertical_chiptype_choice">[1]Pivots!$A$195</definedName>
    <definedName name="vertical_country_choice">[1]Pivots!$A$193</definedName>
    <definedName name="vertical_main_priceband_choice">[1]Pivots!$A$196</definedName>
    <definedName name="vertical_report_sheet_1">#REF!</definedName>
    <definedName name="vertical_splits_list">[1]Lists!$G$2:$G$11</definedName>
    <definedName name="vertical_vendor_choice">[1]Pivots!$A$194</definedName>
    <definedName name="WWcell">'[3]Query complex'!#REF!</definedName>
    <definedName name="WWrange">'[3]Query complex'!#REF!</definedName>
    <definedName name="y">'[8]Period Information'!$B$8</definedName>
    <definedName name="year_label_list">'[1]Period Information'!$A$15:$B$15</definedName>
    <definedName name="year_list">'[1]Period Information'!$D$2:$D$6</definedName>
    <definedName name="yearpast">#REF!</definedName>
  </definedNames>
  <calcPr calcId="145621"/>
</workbook>
</file>

<file path=xl/calcChain.xml><?xml version="1.0" encoding="utf-8"?>
<calcChain xmlns="http://schemas.openxmlformats.org/spreadsheetml/2006/main">
  <c r="F29" i="35" l="1"/>
  <c r="B28" i="35"/>
  <c r="C37" i="34"/>
  <c r="C36" i="34"/>
  <c r="C35" i="34"/>
  <c r="C34" i="34"/>
  <c r="C33" i="34"/>
  <c r="C32" i="34"/>
  <c r="C31" i="34"/>
  <c r="C30" i="34"/>
  <c r="C29" i="34"/>
  <c r="C28" i="34"/>
  <c r="C27" i="34"/>
  <c r="C26" i="34"/>
  <c r="C25" i="34"/>
  <c r="C24" i="34"/>
  <c r="C23" i="34"/>
  <c r="C22" i="34"/>
  <c r="C21" i="34"/>
  <c r="K13" i="31"/>
  <c r="K14" i="31"/>
  <c r="K15" i="31"/>
  <c r="K12" i="31"/>
  <c r="O13" i="30"/>
  <c r="O12" i="30"/>
  <c r="O11" i="30"/>
  <c r="N15" i="30"/>
  <c r="M15" i="30"/>
  <c r="L15" i="30"/>
  <c r="K15" i="30"/>
  <c r="J15" i="30"/>
  <c r="I15" i="30"/>
  <c r="H15" i="30"/>
  <c r="G15" i="30"/>
  <c r="F15" i="30"/>
  <c r="E15" i="30"/>
  <c r="D15" i="30"/>
  <c r="C15" i="30"/>
  <c r="N14" i="30"/>
  <c r="M14" i="30"/>
  <c r="L14" i="30"/>
  <c r="K14" i="30"/>
  <c r="J14" i="30"/>
  <c r="I14" i="30"/>
  <c r="H14" i="30"/>
  <c r="G14" i="30"/>
  <c r="F14" i="30"/>
  <c r="E14" i="30"/>
  <c r="D14" i="30"/>
  <c r="C14" i="30"/>
  <c r="G18" i="19" l="1"/>
  <c r="F18" i="19"/>
  <c r="E18" i="19"/>
  <c r="D18" i="19"/>
  <c r="C21" i="12"/>
  <c r="D21" i="12"/>
  <c r="E21" i="12"/>
  <c r="F21" i="12"/>
  <c r="G21" i="12"/>
  <c r="H21" i="12"/>
  <c r="I21" i="12"/>
  <c r="L21" i="12"/>
  <c r="M21" i="12"/>
  <c r="N21" i="12"/>
  <c r="O21" i="12"/>
  <c r="P21" i="12"/>
  <c r="C22" i="12"/>
  <c r="D22" i="12"/>
  <c r="E22" i="12"/>
  <c r="F22" i="12"/>
  <c r="G22" i="12"/>
  <c r="H22" i="12"/>
  <c r="I22" i="12"/>
  <c r="L22" i="12"/>
  <c r="M22" i="12"/>
  <c r="N22" i="12"/>
  <c r="O22" i="12"/>
  <c r="P22" i="12"/>
  <c r="C23" i="12"/>
  <c r="D23" i="12"/>
  <c r="E23" i="12"/>
  <c r="F23" i="12"/>
  <c r="G23" i="12"/>
  <c r="H23" i="12"/>
  <c r="I23" i="12"/>
  <c r="L23" i="12"/>
  <c r="M23" i="12"/>
  <c r="N23" i="12"/>
  <c r="O23" i="12"/>
  <c r="P23" i="12"/>
  <c r="C24" i="12"/>
  <c r="D24" i="12"/>
  <c r="E24" i="12"/>
  <c r="F24" i="12"/>
  <c r="G24" i="12"/>
  <c r="H24" i="12"/>
  <c r="I24" i="12"/>
  <c r="L24" i="12"/>
  <c r="M24" i="12"/>
  <c r="N24" i="12"/>
  <c r="O24" i="12"/>
  <c r="P24" i="12"/>
  <c r="P25" i="12" s="1"/>
  <c r="C30" i="35"/>
  <c r="A8" i="35"/>
  <c r="B7" i="35"/>
  <c r="A8" i="34"/>
  <c r="B7" i="34"/>
  <c r="F27" i="32"/>
  <c r="E66" i="30"/>
  <c r="E67" i="30"/>
  <c r="E68" i="30"/>
  <c r="E69" i="30"/>
  <c r="E70" i="30"/>
  <c r="E65" i="30"/>
  <c r="E58" i="30"/>
  <c r="E59" i="30"/>
  <c r="E60" i="30"/>
  <c r="E61" i="30"/>
  <c r="E62" i="30"/>
  <c r="E57" i="30"/>
  <c r="N57" i="17" l="1"/>
  <c r="R14" i="22"/>
  <c r="R15" i="22"/>
  <c r="R16" i="22"/>
  <c r="R17" i="22"/>
  <c r="R18" i="22"/>
  <c r="R19" i="22"/>
  <c r="R20" i="22"/>
  <c r="R21" i="22"/>
  <c r="R22" i="22"/>
  <c r="R23" i="22"/>
  <c r="R24" i="22"/>
  <c r="R25" i="22"/>
  <c r="R26" i="22"/>
  <c r="R27" i="22"/>
  <c r="R28" i="22"/>
  <c r="R29" i="22"/>
  <c r="R30" i="22"/>
  <c r="R31" i="22"/>
  <c r="R32" i="22"/>
  <c r="R33" i="22"/>
  <c r="R34" i="22"/>
  <c r="R35" i="22"/>
  <c r="R36" i="22"/>
  <c r="R37" i="22"/>
  <c r="R38" i="22"/>
  <c r="R39" i="22"/>
  <c r="R40" i="22"/>
  <c r="R41" i="22"/>
  <c r="R42" i="22"/>
  <c r="R43" i="22"/>
  <c r="R44" i="22"/>
  <c r="R13" i="22"/>
  <c r="N59" i="17" l="1"/>
  <c r="O58" i="17" s="1"/>
  <c r="O57" i="17" l="1"/>
  <c r="M15" i="16"/>
  <c r="P14" i="17"/>
  <c r="Q14" i="17"/>
  <c r="R14" i="17"/>
  <c r="S14" i="17"/>
  <c r="T14" i="17"/>
  <c r="P15" i="17"/>
  <c r="Q15" i="17"/>
  <c r="R15" i="17"/>
  <c r="S15" i="17"/>
  <c r="T15" i="17"/>
  <c r="P16" i="17"/>
  <c r="Q16" i="17"/>
  <c r="R16" i="17"/>
  <c r="S16" i="17"/>
  <c r="T16" i="17"/>
  <c r="P17" i="17"/>
  <c r="Q17" i="17"/>
  <c r="R17" i="17"/>
  <c r="S17" i="17"/>
  <c r="T17" i="17"/>
  <c r="P18" i="17"/>
  <c r="Q18" i="17"/>
  <c r="R18" i="17"/>
  <c r="S18" i="17"/>
  <c r="T18" i="17"/>
  <c r="P19" i="17"/>
  <c r="Q19" i="17"/>
  <c r="R19" i="17"/>
  <c r="S19" i="17"/>
  <c r="T19" i="17"/>
  <c r="P20" i="17"/>
  <c r="Q20" i="17"/>
  <c r="R20" i="17"/>
  <c r="S20" i="17"/>
  <c r="T20" i="17"/>
  <c r="P21" i="17"/>
  <c r="Q21" i="17"/>
  <c r="R21" i="17"/>
  <c r="S21" i="17"/>
  <c r="T21" i="17"/>
  <c r="P22" i="17"/>
  <c r="Q22" i="17"/>
  <c r="R22" i="17"/>
  <c r="S22" i="17"/>
  <c r="T22" i="17"/>
  <c r="P23" i="17"/>
  <c r="Q23" i="17"/>
  <c r="R23" i="17"/>
  <c r="S23" i="17"/>
  <c r="T23" i="17"/>
  <c r="P24" i="17"/>
  <c r="Q24" i="17"/>
  <c r="R24" i="17"/>
  <c r="S24" i="17"/>
  <c r="T24" i="17"/>
  <c r="P25" i="17"/>
  <c r="Q25" i="17"/>
  <c r="R25" i="17"/>
  <c r="S25" i="17"/>
  <c r="T25" i="17"/>
  <c r="P26" i="17"/>
  <c r="Q26" i="17"/>
  <c r="R26" i="17"/>
  <c r="S26" i="17"/>
  <c r="T26" i="17"/>
  <c r="P27" i="17"/>
  <c r="Q27" i="17"/>
  <c r="R27" i="17"/>
  <c r="S27" i="17"/>
  <c r="T27" i="17"/>
  <c r="P28" i="17"/>
  <c r="Q28" i="17"/>
  <c r="R28" i="17"/>
  <c r="S28" i="17"/>
  <c r="T28" i="17"/>
  <c r="P29" i="17"/>
  <c r="Q29" i="17"/>
  <c r="R29" i="17"/>
  <c r="S29" i="17"/>
  <c r="T29" i="17"/>
  <c r="P30" i="17"/>
  <c r="Q30" i="17"/>
  <c r="R30" i="17"/>
  <c r="S30" i="17"/>
  <c r="T30" i="17"/>
  <c r="P31" i="17"/>
  <c r="Q31" i="17"/>
  <c r="R31" i="17"/>
  <c r="S31" i="17"/>
  <c r="T31" i="17"/>
  <c r="P32" i="17"/>
  <c r="Q32" i="17"/>
  <c r="R32" i="17"/>
  <c r="S32" i="17"/>
  <c r="T32" i="17"/>
  <c r="P33" i="17"/>
  <c r="Q33" i="17"/>
  <c r="R33" i="17"/>
  <c r="S33" i="17"/>
  <c r="T33" i="17"/>
  <c r="P34" i="17"/>
  <c r="Q34" i="17"/>
  <c r="R34" i="17"/>
  <c r="S34" i="17"/>
  <c r="T34" i="17"/>
  <c r="P35" i="17"/>
  <c r="Q35" i="17"/>
  <c r="R35" i="17"/>
  <c r="S35" i="17"/>
  <c r="T35" i="17"/>
  <c r="P36" i="17"/>
  <c r="Q36" i="17"/>
  <c r="R36" i="17"/>
  <c r="S36" i="17"/>
  <c r="T36" i="17"/>
  <c r="P37" i="17"/>
  <c r="Q37" i="17"/>
  <c r="R37" i="17"/>
  <c r="S37" i="17"/>
  <c r="T37" i="17"/>
  <c r="P38" i="17"/>
  <c r="Q38" i="17"/>
  <c r="R38" i="17"/>
  <c r="S38" i="17"/>
  <c r="T38" i="17"/>
  <c r="P39" i="17"/>
  <c r="Q39" i="17"/>
  <c r="R39" i="17"/>
  <c r="S39" i="17"/>
  <c r="T39" i="17"/>
  <c r="P40" i="17"/>
  <c r="Q40" i="17"/>
  <c r="R40" i="17"/>
  <c r="S40" i="17"/>
  <c r="T40" i="17"/>
  <c r="P41" i="17"/>
  <c r="Q41" i="17"/>
  <c r="R41" i="17"/>
  <c r="S41" i="17"/>
  <c r="T41" i="17"/>
  <c r="P42" i="17"/>
  <c r="Q42" i="17"/>
  <c r="R42" i="17"/>
  <c r="S42" i="17"/>
  <c r="T42" i="17"/>
  <c r="P43" i="17"/>
  <c r="Q43" i="17"/>
  <c r="R43" i="17"/>
  <c r="S43" i="17"/>
  <c r="T43" i="17"/>
  <c r="P44" i="17"/>
  <c r="Q44" i="17"/>
  <c r="R44" i="17"/>
  <c r="S44" i="17"/>
  <c r="T44" i="17"/>
  <c r="P45" i="17"/>
  <c r="Q45" i="17"/>
  <c r="R45" i="17"/>
  <c r="S45" i="17"/>
  <c r="T45" i="17"/>
  <c r="P46" i="17"/>
  <c r="Q46" i="17"/>
  <c r="R46" i="17"/>
  <c r="S46" i="17"/>
  <c r="T46" i="17"/>
  <c r="P47" i="17"/>
  <c r="Q47" i="17"/>
  <c r="R47" i="17"/>
  <c r="S47" i="17"/>
  <c r="T47" i="17"/>
  <c r="P48" i="17"/>
  <c r="Q48" i="17"/>
  <c r="R48" i="17"/>
  <c r="S48" i="17"/>
  <c r="T48" i="17"/>
  <c r="P49" i="17"/>
  <c r="Q49" i="17"/>
  <c r="R49" i="17"/>
  <c r="S49" i="17"/>
  <c r="T49" i="17"/>
  <c r="P50" i="17"/>
  <c r="Q50" i="17"/>
  <c r="R50" i="17"/>
  <c r="S50" i="17"/>
  <c r="T50" i="17"/>
  <c r="P51" i="17"/>
  <c r="Q51" i="17"/>
  <c r="R51" i="17"/>
  <c r="S51" i="17"/>
  <c r="T51" i="17"/>
  <c r="P52" i="17"/>
  <c r="Q52" i="17"/>
  <c r="R52" i="17"/>
  <c r="S52" i="17"/>
  <c r="T52" i="17"/>
  <c r="P53" i="17"/>
  <c r="Q53" i="17"/>
  <c r="R53" i="17"/>
  <c r="S53" i="17"/>
  <c r="T53"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14" i="17"/>
  <c r="M39" i="16"/>
  <c r="M38" i="16"/>
  <c r="M37" i="16"/>
  <c r="M36" i="16"/>
  <c r="M35" i="16"/>
  <c r="M34" i="16"/>
  <c r="M33" i="16"/>
  <c r="M32" i="16"/>
  <c r="M31" i="16"/>
  <c r="M30" i="16"/>
  <c r="M29" i="16"/>
  <c r="M28" i="16"/>
  <c r="M27" i="16"/>
  <c r="AX45" i="10"/>
  <c r="AF17" i="10"/>
  <c r="AE17" i="10"/>
  <c r="R17" i="10"/>
  <c r="Q17" i="10"/>
  <c r="BH17" i="10" s="1"/>
  <c r="Y16" i="13"/>
  <c r="Z16" i="13"/>
  <c r="AA16" i="13"/>
  <c r="AB16" i="13"/>
  <c r="AC16" i="13"/>
  <c r="Y17" i="13"/>
  <c r="Z17" i="13"/>
  <c r="AA17" i="13"/>
  <c r="AB17" i="13"/>
  <c r="AC17" i="13"/>
  <c r="Y18" i="13"/>
  <c r="Z18" i="13"/>
  <c r="AA18" i="13"/>
  <c r="AB18" i="13"/>
  <c r="AC18" i="13"/>
  <c r="Y19" i="13"/>
  <c r="Z19" i="13"/>
  <c r="AA19" i="13"/>
  <c r="AB19" i="13"/>
  <c r="AC19" i="13"/>
  <c r="X19" i="13"/>
  <c r="W19" i="13"/>
  <c r="V19" i="13"/>
  <c r="U19" i="13"/>
  <c r="T19" i="13"/>
  <c r="S19" i="13"/>
  <c r="X18" i="13"/>
  <c r="W18" i="13"/>
  <c r="V18" i="13"/>
  <c r="U18" i="13"/>
  <c r="T18" i="13"/>
  <c r="S18" i="13"/>
  <c r="X17" i="13"/>
  <c r="W17" i="13"/>
  <c r="V17" i="13"/>
  <c r="U17" i="13"/>
  <c r="T17" i="13"/>
  <c r="S17" i="13"/>
  <c r="X16" i="13"/>
  <c r="W16" i="13"/>
  <c r="V16" i="13"/>
  <c r="U16" i="13"/>
  <c r="T16" i="13"/>
  <c r="S16" i="13"/>
  <c r="O19" i="13"/>
  <c r="O18" i="13"/>
  <c r="O17" i="13"/>
  <c r="O16" i="13"/>
  <c r="Q31" i="6"/>
  <c r="Q32" i="6"/>
  <c r="Q33" i="6"/>
  <c r="Q34" i="6"/>
  <c r="Q14" i="6"/>
  <c r="Q15" i="6"/>
  <c r="Q16" i="6"/>
  <c r="Q13" i="6"/>
  <c r="P31" i="12"/>
  <c r="O31" i="12"/>
  <c r="N31" i="12"/>
  <c r="M31" i="12"/>
  <c r="L31" i="12"/>
  <c r="I31" i="12"/>
  <c r="H31" i="12"/>
  <c r="G31" i="12"/>
  <c r="F31" i="12"/>
  <c r="E31" i="12"/>
  <c r="D31" i="12"/>
  <c r="C31" i="12"/>
  <c r="P30" i="12"/>
  <c r="O30" i="12"/>
  <c r="N30" i="12"/>
  <c r="M30" i="12"/>
  <c r="L30" i="12"/>
  <c r="I30" i="12"/>
  <c r="H30" i="12"/>
  <c r="G30" i="12"/>
  <c r="F30" i="12"/>
  <c r="E30" i="12"/>
  <c r="D30" i="12"/>
  <c r="C30" i="12"/>
  <c r="P29" i="12"/>
  <c r="O29" i="12"/>
  <c r="N29" i="12"/>
  <c r="M29" i="12"/>
  <c r="L29" i="12"/>
  <c r="I29" i="12"/>
  <c r="H29" i="12"/>
  <c r="G29" i="12"/>
  <c r="F29" i="12"/>
  <c r="E29" i="12"/>
  <c r="D29" i="12"/>
  <c r="C29" i="12"/>
  <c r="CF93" i="10"/>
  <c r="CE93" i="10"/>
  <c r="CD93" i="10"/>
  <c r="CC93" i="10"/>
  <c r="CB93" i="10"/>
  <c r="CA93" i="10"/>
  <c r="BZ93" i="10"/>
  <c r="BY93" i="10"/>
  <c r="BX93" i="10"/>
  <c r="BW93" i="10"/>
  <c r="BV93" i="10"/>
  <c r="BR93" i="10"/>
  <c r="BQ93" i="10"/>
  <c r="BP93" i="10"/>
  <c r="BO93" i="10"/>
  <c r="BN93" i="10"/>
  <c r="BM93" i="10"/>
  <c r="BL93" i="10"/>
  <c r="BK93" i="10"/>
  <c r="BJ93" i="10"/>
  <c r="BI93" i="10"/>
  <c r="BH93" i="10"/>
  <c r="BD93" i="10"/>
  <c r="BC93" i="10"/>
  <c r="BB93" i="10"/>
  <c r="BA93" i="10"/>
  <c r="AZ93" i="10"/>
  <c r="AY93" i="10"/>
  <c r="AX93" i="10"/>
  <c r="AW93" i="10"/>
  <c r="AV93" i="10"/>
  <c r="BV91" i="10"/>
  <c r="BH91" i="10"/>
  <c r="BV89" i="10"/>
  <c r="BH89" i="10"/>
  <c r="AP89" i="10"/>
  <c r="AO89" i="10"/>
  <c r="AN89" i="10"/>
  <c r="AM89" i="10"/>
  <c r="AL89" i="10"/>
  <c r="AK89" i="10"/>
  <c r="AJ89" i="10"/>
  <c r="AI89" i="10"/>
  <c r="AH89" i="10"/>
  <c r="AG89" i="10"/>
  <c r="BW89" i="10" s="1"/>
  <c r="AB89" i="10"/>
  <c r="BR89" i="10" s="1"/>
  <c r="AA89" i="10"/>
  <c r="Z89" i="10"/>
  <c r="BP89" i="10" s="1"/>
  <c r="Y89" i="10"/>
  <c r="X89" i="10"/>
  <c r="BN89" i="10" s="1"/>
  <c r="W89" i="10"/>
  <c r="V89" i="10"/>
  <c r="BL89" i="10" s="1"/>
  <c r="U89" i="10"/>
  <c r="T89" i="10"/>
  <c r="BJ89" i="10" s="1"/>
  <c r="S89" i="10"/>
  <c r="BI89" i="10" s="1"/>
  <c r="N89" i="10"/>
  <c r="M89" i="10"/>
  <c r="L89" i="10"/>
  <c r="K89" i="10"/>
  <c r="J89" i="10"/>
  <c r="I89" i="10"/>
  <c r="H89" i="10"/>
  <c r="G89" i="10"/>
  <c r="F89" i="10"/>
  <c r="E89" i="10"/>
  <c r="CF88" i="10"/>
  <c r="CE88" i="10"/>
  <c r="CD88" i="10"/>
  <c r="CC88" i="10"/>
  <c r="CB88" i="10"/>
  <c r="CA88" i="10"/>
  <c r="BZ88" i="10"/>
  <c r="BY88" i="10"/>
  <c r="BX88" i="10"/>
  <c r="BW88" i="10"/>
  <c r="BV88" i="10"/>
  <c r="BR88" i="10"/>
  <c r="BQ88" i="10"/>
  <c r="BP88" i="10"/>
  <c r="BO88" i="10"/>
  <c r="BN88" i="10"/>
  <c r="BM88" i="10"/>
  <c r="BL88" i="10"/>
  <c r="BK88" i="10"/>
  <c r="BJ88" i="10"/>
  <c r="BI88" i="10"/>
  <c r="BH88" i="10"/>
  <c r="BD88" i="10"/>
  <c r="BC88" i="10"/>
  <c r="BB88" i="10"/>
  <c r="BA88" i="10"/>
  <c r="AZ88" i="10"/>
  <c r="AY88" i="10"/>
  <c r="AX88" i="10"/>
  <c r="AW88" i="10"/>
  <c r="AV88" i="10"/>
  <c r="CF87" i="10"/>
  <c r="CE87" i="10"/>
  <c r="CD87" i="10"/>
  <c r="CC87" i="10"/>
  <c r="CB87" i="10"/>
  <c r="CA87" i="10"/>
  <c r="BZ87" i="10"/>
  <c r="BY87" i="10"/>
  <c r="BX87" i="10"/>
  <c r="BW87" i="10"/>
  <c r="BV87" i="10"/>
  <c r="BR87" i="10"/>
  <c r="BQ87" i="10"/>
  <c r="BP87" i="10"/>
  <c r="BO87" i="10"/>
  <c r="BN87" i="10"/>
  <c r="BM87" i="10"/>
  <c r="BL87" i="10"/>
  <c r="BK87" i="10"/>
  <c r="BJ87" i="10"/>
  <c r="BI87" i="10"/>
  <c r="BH87" i="10"/>
  <c r="BD87" i="10"/>
  <c r="BC87" i="10"/>
  <c r="BB87" i="10"/>
  <c r="BA87" i="10"/>
  <c r="AZ87" i="10"/>
  <c r="AY87" i="10"/>
  <c r="AX87" i="10"/>
  <c r="AW87" i="10"/>
  <c r="AV87" i="10"/>
  <c r="AU87" i="10"/>
  <c r="AT87" i="10"/>
  <c r="CF86" i="10"/>
  <c r="CE86" i="10"/>
  <c r="CD86" i="10"/>
  <c r="CC86" i="10"/>
  <c r="CB86" i="10"/>
  <c r="CA86" i="10"/>
  <c r="BZ86" i="10"/>
  <c r="BY86" i="10"/>
  <c r="BX86" i="10"/>
  <c r="BW86" i="10"/>
  <c r="BV86" i="10"/>
  <c r="BR86" i="10"/>
  <c r="BQ86" i="10"/>
  <c r="BP86" i="10"/>
  <c r="BO86" i="10"/>
  <c r="BN86" i="10"/>
  <c r="BM86" i="10"/>
  <c r="BL86" i="10"/>
  <c r="BK86" i="10"/>
  <c r="BJ86" i="10"/>
  <c r="BI86" i="10"/>
  <c r="BH86" i="10"/>
  <c r="BD86" i="10"/>
  <c r="BC86" i="10"/>
  <c r="BB86" i="10"/>
  <c r="BA86" i="10"/>
  <c r="AZ86" i="10"/>
  <c r="AY86" i="10"/>
  <c r="AX86" i="10"/>
  <c r="AW86" i="10"/>
  <c r="AV86" i="10"/>
  <c r="AU86" i="10"/>
  <c r="AT86" i="10"/>
  <c r="CF85" i="10"/>
  <c r="CE85" i="10"/>
  <c r="CD85" i="10"/>
  <c r="CC85" i="10"/>
  <c r="CB85" i="10"/>
  <c r="CA85" i="10"/>
  <c r="BZ85" i="10"/>
  <c r="BY85" i="10"/>
  <c r="BX85" i="10"/>
  <c r="BW85" i="10"/>
  <c r="BV85" i="10"/>
  <c r="BR85" i="10"/>
  <c r="BQ85" i="10"/>
  <c r="BP85" i="10"/>
  <c r="BO85" i="10"/>
  <c r="BN85" i="10"/>
  <c r="BM85" i="10"/>
  <c r="BL85" i="10"/>
  <c r="BK85" i="10"/>
  <c r="BJ85" i="10"/>
  <c r="BI85" i="10"/>
  <c r="BH85" i="10"/>
  <c r="BD85" i="10"/>
  <c r="BC85" i="10"/>
  <c r="BB85" i="10"/>
  <c r="BA85" i="10"/>
  <c r="AZ85" i="10"/>
  <c r="AY85" i="10"/>
  <c r="AX85" i="10"/>
  <c r="AW85" i="10"/>
  <c r="AV85" i="10"/>
  <c r="AU85" i="10"/>
  <c r="AT85" i="10"/>
  <c r="CF84" i="10"/>
  <c r="CE84" i="10"/>
  <c r="CD84" i="10"/>
  <c r="CC84" i="10"/>
  <c r="CB84" i="10"/>
  <c r="CA84" i="10"/>
  <c r="BZ84" i="10"/>
  <c r="BY84" i="10"/>
  <c r="BX84" i="10"/>
  <c r="BW84" i="10"/>
  <c r="BV84" i="10"/>
  <c r="BR84" i="10"/>
  <c r="BQ84" i="10"/>
  <c r="BP84" i="10"/>
  <c r="BO84" i="10"/>
  <c r="BN84" i="10"/>
  <c r="BM84" i="10"/>
  <c r="BL84" i="10"/>
  <c r="BK84" i="10"/>
  <c r="BJ84" i="10"/>
  <c r="BI84" i="10"/>
  <c r="BH84" i="10"/>
  <c r="BD84" i="10"/>
  <c r="BC84" i="10"/>
  <c r="BB84" i="10"/>
  <c r="BA84" i="10"/>
  <c r="AZ84" i="10"/>
  <c r="AY84" i="10"/>
  <c r="AX84" i="10"/>
  <c r="AW84" i="10"/>
  <c r="AV84" i="10"/>
  <c r="AU84" i="10"/>
  <c r="AT84" i="10"/>
  <c r="CF83" i="10"/>
  <c r="CE83" i="10"/>
  <c r="CD83" i="10"/>
  <c r="CC83" i="10"/>
  <c r="CB83" i="10"/>
  <c r="CA83" i="10"/>
  <c r="BZ83" i="10"/>
  <c r="BY83" i="10"/>
  <c r="BX83" i="10"/>
  <c r="BW83" i="10"/>
  <c r="BV83" i="10"/>
  <c r="BR83" i="10"/>
  <c r="BQ83" i="10"/>
  <c r="BP83" i="10"/>
  <c r="BO83" i="10"/>
  <c r="BN83" i="10"/>
  <c r="BM83" i="10"/>
  <c r="BL83" i="10"/>
  <c r="BK83" i="10"/>
  <c r="BJ83" i="10"/>
  <c r="BI83" i="10"/>
  <c r="BH83" i="10"/>
  <c r="BD83" i="10"/>
  <c r="BC83" i="10"/>
  <c r="BB83" i="10"/>
  <c r="BA83" i="10"/>
  <c r="AZ83" i="10"/>
  <c r="AY83" i="10"/>
  <c r="AX83" i="10"/>
  <c r="AW83" i="10"/>
  <c r="AV83" i="10"/>
  <c r="AU83" i="10"/>
  <c r="AT83" i="10"/>
  <c r="CF82" i="10"/>
  <c r="CE82" i="10"/>
  <c r="CD82" i="10"/>
  <c r="CC82" i="10"/>
  <c r="CB82" i="10"/>
  <c r="CA82" i="10"/>
  <c r="BZ82" i="10"/>
  <c r="BY82" i="10"/>
  <c r="BX82" i="10"/>
  <c r="BW82" i="10"/>
  <c r="BV82" i="10"/>
  <c r="BR82" i="10"/>
  <c r="BQ82" i="10"/>
  <c r="BP82" i="10"/>
  <c r="BO82" i="10"/>
  <c r="BN82" i="10"/>
  <c r="BM82" i="10"/>
  <c r="BL82" i="10"/>
  <c r="BK82" i="10"/>
  <c r="BJ82" i="10"/>
  <c r="BI82" i="10"/>
  <c r="BH82" i="10"/>
  <c r="BD82" i="10"/>
  <c r="BC82" i="10"/>
  <c r="BB82" i="10"/>
  <c r="BA82" i="10"/>
  <c r="AZ82" i="10"/>
  <c r="AY82" i="10"/>
  <c r="AX82" i="10"/>
  <c r="AW82" i="10"/>
  <c r="AV82" i="10"/>
  <c r="AU82" i="10"/>
  <c r="AT82" i="10"/>
  <c r="BV79" i="10"/>
  <c r="BH79" i="10"/>
  <c r="AP79" i="10"/>
  <c r="AO79" i="10"/>
  <c r="CE79" i="10" s="1"/>
  <c r="AN79" i="10"/>
  <c r="AM79" i="10"/>
  <c r="CC79" i="10" s="1"/>
  <c r="AL79" i="10"/>
  <c r="AK79" i="10"/>
  <c r="CA79" i="10" s="1"/>
  <c r="AJ79" i="10"/>
  <c r="AI79" i="10"/>
  <c r="BY79" i="10" s="1"/>
  <c r="AH79" i="10"/>
  <c r="AG79" i="10"/>
  <c r="BW79" i="10" s="1"/>
  <c r="AB79" i="10"/>
  <c r="AA79" i="10"/>
  <c r="BQ79" i="10" s="1"/>
  <c r="Z79" i="10"/>
  <c r="Y79" i="10"/>
  <c r="BO79" i="10" s="1"/>
  <c r="X79" i="10"/>
  <c r="W79" i="10"/>
  <c r="BM79" i="10" s="1"/>
  <c r="V79" i="10"/>
  <c r="U79" i="10"/>
  <c r="BK79" i="10" s="1"/>
  <c r="T79" i="10"/>
  <c r="S79" i="10"/>
  <c r="BI79" i="10" s="1"/>
  <c r="N79" i="10"/>
  <c r="M79" i="10"/>
  <c r="BC79" i="10" s="1"/>
  <c r="L79" i="10"/>
  <c r="K79" i="10"/>
  <c r="BA79" i="10" s="1"/>
  <c r="J79" i="10"/>
  <c r="I79" i="10"/>
  <c r="AY79" i="10" s="1"/>
  <c r="H79" i="10"/>
  <c r="G79" i="10"/>
  <c r="AW79" i="10" s="1"/>
  <c r="F79" i="10"/>
  <c r="E79" i="10"/>
  <c r="CF78" i="10"/>
  <c r="CE78" i="10"/>
  <c r="CD78" i="10"/>
  <c r="CC78" i="10"/>
  <c r="CB78" i="10"/>
  <c r="CA78" i="10"/>
  <c r="BZ78" i="10"/>
  <c r="BY78" i="10"/>
  <c r="BX78" i="10"/>
  <c r="BW78" i="10"/>
  <c r="BV78" i="10"/>
  <c r="BR78" i="10"/>
  <c r="BQ78" i="10"/>
  <c r="BP78" i="10"/>
  <c r="BO78" i="10"/>
  <c r="BN78" i="10"/>
  <c r="BM78" i="10"/>
  <c r="BL78" i="10"/>
  <c r="BK78" i="10"/>
  <c r="BJ78" i="10"/>
  <c r="BI78" i="10"/>
  <c r="BH78" i="10"/>
  <c r="BD78" i="10"/>
  <c r="BC78" i="10"/>
  <c r="BB78" i="10"/>
  <c r="BA78" i="10"/>
  <c r="AZ78" i="10"/>
  <c r="AY78" i="10"/>
  <c r="AX78" i="10"/>
  <c r="AW78" i="10"/>
  <c r="AV78" i="10"/>
  <c r="CF77" i="10"/>
  <c r="CE77" i="10"/>
  <c r="CD77" i="10"/>
  <c r="CC77" i="10"/>
  <c r="CB77" i="10"/>
  <c r="CA77" i="10"/>
  <c r="BZ77" i="10"/>
  <c r="BY77" i="10"/>
  <c r="BX77" i="10"/>
  <c r="BW77" i="10"/>
  <c r="BV77" i="10"/>
  <c r="BR77" i="10"/>
  <c r="BQ77" i="10"/>
  <c r="BP77" i="10"/>
  <c r="BO77" i="10"/>
  <c r="BN77" i="10"/>
  <c r="BM77" i="10"/>
  <c r="BL77" i="10"/>
  <c r="BK77" i="10"/>
  <c r="BJ77" i="10"/>
  <c r="BI77" i="10"/>
  <c r="BH77" i="10"/>
  <c r="BD77" i="10"/>
  <c r="BC77" i="10"/>
  <c r="BB77" i="10"/>
  <c r="BA77" i="10"/>
  <c r="AZ77" i="10"/>
  <c r="AY77" i="10"/>
  <c r="AX77" i="10"/>
  <c r="AW77" i="10"/>
  <c r="AV77" i="10"/>
  <c r="AU77" i="10"/>
  <c r="AT77" i="10"/>
  <c r="CF76" i="10"/>
  <c r="CE76" i="10"/>
  <c r="CD76" i="10"/>
  <c r="CC76" i="10"/>
  <c r="CB76" i="10"/>
  <c r="CA76" i="10"/>
  <c r="BZ76" i="10"/>
  <c r="BY76" i="10"/>
  <c r="BX76" i="10"/>
  <c r="BW76" i="10"/>
  <c r="BV76" i="10"/>
  <c r="BR76" i="10"/>
  <c r="BQ76" i="10"/>
  <c r="BP76" i="10"/>
  <c r="BO76" i="10"/>
  <c r="BN76" i="10"/>
  <c r="BM76" i="10"/>
  <c r="BL76" i="10"/>
  <c r="BK76" i="10"/>
  <c r="BJ76" i="10"/>
  <c r="BI76" i="10"/>
  <c r="BH76" i="10"/>
  <c r="BD76" i="10"/>
  <c r="BC76" i="10"/>
  <c r="BB76" i="10"/>
  <c r="BA76" i="10"/>
  <c r="AZ76" i="10"/>
  <c r="AY76" i="10"/>
  <c r="AX76" i="10"/>
  <c r="AW76" i="10"/>
  <c r="AV76" i="10"/>
  <c r="AU76" i="10"/>
  <c r="AT76" i="10"/>
  <c r="CF75" i="10"/>
  <c r="CE75" i="10"/>
  <c r="CD75" i="10"/>
  <c r="CC75" i="10"/>
  <c r="CB75" i="10"/>
  <c r="CA75" i="10"/>
  <c r="BZ75" i="10"/>
  <c r="BY75" i="10"/>
  <c r="BX75" i="10"/>
  <c r="BW75" i="10"/>
  <c r="BV75" i="10"/>
  <c r="BR75" i="10"/>
  <c r="BQ75" i="10"/>
  <c r="BP75" i="10"/>
  <c r="BO75" i="10"/>
  <c r="BN75" i="10"/>
  <c r="BM75" i="10"/>
  <c r="BL75" i="10"/>
  <c r="BK75" i="10"/>
  <c r="BJ75" i="10"/>
  <c r="BI75" i="10"/>
  <c r="BH75" i="10"/>
  <c r="BD75" i="10"/>
  <c r="BC75" i="10"/>
  <c r="BB75" i="10"/>
  <c r="BA75" i="10"/>
  <c r="AZ75" i="10"/>
  <c r="AY75" i="10"/>
  <c r="AX75" i="10"/>
  <c r="AW75" i="10"/>
  <c r="AV75" i="10"/>
  <c r="AU75" i="10"/>
  <c r="AT75" i="10"/>
  <c r="CF74" i="10"/>
  <c r="CE74" i="10"/>
  <c r="CD74" i="10"/>
  <c r="CC74" i="10"/>
  <c r="CB74" i="10"/>
  <c r="CA74" i="10"/>
  <c r="BZ74" i="10"/>
  <c r="BY74" i="10"/>
  <c r="BX74" i="10"/>
  <c r="BW74" i="10"/>
  <c r="BV74" i="10"/>
  <c r="BR74" i="10"/>
  <c r="BQ74" i="10"/>
  <c r="BP74" i="10"/>
  <c r="BO74" i="10"/>
  <c r="BN74" i="10"/>
  <c r="BM74" i="10"/>
  <c r="BL74" i="10"/>
  <c r="BK74" i="10"/>
  <c r="BJ74" i="10"/>
  <c r="BI74" i="10"/>
  <c r="BH74" i="10"/>
  <c r="BD74" i="10"/>
  <c r="BC74" i="10"/>
  <c r="BB74" i="10"/>
  <c r="BA74" i="10"/>
  <c r="AZ74" i="10"/>
  <c r="AY74" i="10"/>
  <c r="AX74" i="10"/>
  <c r="AW74" i="10"/>
  <c r="AV74" i="10"/>
  <c r="AU74" i="10"/>
  <c r="AT74" i="10"/>
  <c r="CF73" i="10"/>
  <c r="CE73" i="10"/>
  <c r="CD73" i="10"/>
  <c r="CC73" i="10"/>
  <c r="CB73" i="10"/>
  <c r="CA73" i="10"/>
  <c r="BZ73" i="10"/>
  <c r="BY73" i="10"/>
  <c r="BX73" i="10"/>
  <c r="BW73" i="10"/>
  <c r="BV73" i="10"/>
  <c r="BR73" i="10"/>
  <c r="BQ73" i="10"/>
  <c r="BP73" i="10"/>
  <c r="BO73" i="10"/>
  <c r="BN73" i="10"/>
  <c r="BM73" i="10"/>
  <c r="BL73" i="10"/>
  <c r="BK73" i="10"/>
  <c r="BJ73" i="10"/>
  <c r="BI73" i="10"/>
  <c r="BH73" i="10"/>
  <c r="BD73" i="10"/>
  <c r="BC73" i="10"/>
  <c r="BB73" i="10"/>
  <c r="BA73" i="10"/>
  <c r="AZ73" i="10"/>
  <c r="AY73" i="10"/>
  <c r="AX73" i="10"/>
  <c r="AW73" i="10"/>
  <c r="AV73" i="10"/>
  <c r="AU73" i="10"/>
  <c r="AT73" i="10"/>
  <c r="CF72" i="10"/>
  <c r="CE72" i="10"/>
  <c r="CD72" i="10"/>
  <c r="CC72" i="10"/>
  <c r="CB72" i="10"/>
  <c r="CA72" i="10"/>
  <c r="BZ72" i="10"/>
  <c r="BY72" i="10"/>
  <c r="BX72" i="10"/>
  <c r="BW72" i="10"/>
  <c r="BV72" i="10"/>
  <c r="BR72" i="10"/>
  <c r="BQ72" i="10"/>
  <c r="BP72" i="10"/>
  <c r="BO72" i="10"/>
  <c r="BN72" i="10"/>
  <c r="BM72" i="10"/>
  <c r="BL72" i="10"/>
  <c r="BK72" i="10"/>
  <c r="BJ72" i="10"/>
  <c r="BI72" i="10"/>
  <c r="BH72" i="10"/>
  <c r="BD72" i="10"/>
  <c r="BC72" i="10"/>
  <c r="BB72" i="10"/>
  <c r="BA72" i="10"/>
  <c r="AZ72" i="10"/>
  <c r="AY72" i="10"/>
  <c r="AX72" i="10"/>
  <c r="AW72" i="10"/>
  <c r="AV72" i="10"/>
  <c r="AU72" i="10"/>
  <c r="AT72" i="10"/>
  <c r="CF71" i="10"/>
  <c r="CE71" i="10"/>
  <c r="CD71" i="10"/>
  <c r="CC71" i="10"/>
  <c r="CB71" i="10"/>
  <c r="CA71" i="10"/>
  <c r="BZ71" i="10"/>
  <c r="BY71" i="10"/>
  <c r="BX71" i="10"/>
  <c r="BW71" i="10"/>
  <c r="BV71" i="10"/>
  <c r="BR71" i="10"/>
  <c r="BQ71" i="10"/>
  <c r="BP71" i="10"/>
  <c r="BO71" i="10"/>
  <c r="BN71" i="10"/>
  <c r="BM71" i="10"/>
  <c r="BL71" i="10"/>
  <c r="BK71" i="10"/>
  <c r="BJ71" i="10"/>
  <c r="BI71" i="10"/>
  <c r="BH71" i="10"/>
  <c r="BD71" i="10"/>
  <c r="BC71" i="10"/>
  <c r="BB71" i="10"/>
  <c r="BA71" i="10"/>
  <c r="AZ71" i="10"/>
  <c r="AY71" i="10"/>
  <c r="AX71" i="10"/>
  <c r="AW71" i="10"/>
  <c r="AV71" i="10"/>
  <c r="AU71" i="10"/>
  <c r="AT71" i="10"/>
  <c r="CF70" i="10"/>
  <c r="CE70" i="10"/>
  <c r="CD70" i="10"/>
  <c r="CC70" i="10"/>
  <c r="CB70" i="10"/>
  <c r="CA70" i="10"/>
  <c r="BZ70" i="10"/>
  <c r="BY70" i="10"/>
  <c r="BX70" i="10"/>
  <c r="BW70" i="10"/>
  <c r="BV70" i="10"/>
  <c r="BR70" i="10"/>
  <c r="BQ70" i="10"/>
  <c r="BP70" i="10"/>
  <c r="BO70" i="10"/>
  <c r="BN70" i="10"/>
  <c r="BM70" i="10"/>
  <c r="BL70" i="10"/>
  <c r="BK70" i="10"/>
  <c r="BJ70" i="10"/>
  <c r="BI70" i="10"/>
  <c r="BH70" i="10"/>
  <c r="BD70" i="10"/>
  <c r="BC70" i="10"/>
  <c r="BB70" i="10"/>
  <c r="BA70" i="10"/>
  <c r="AZ70" i="10"/>
  <c r="AY70" i="10"/>
  <c r="AX70" i="10"/>
  <c r="AW70" i="10"/>
  <c r="AV70" i="10"/>
  <c r="AU70" i="10"/>
  <c r="AT70" i="10"/>
  <c r="CF69" i="10"/>
  <c r="CE69" i="10"/>
  <c r="CD69" i="10"/>
  <c r="CC69" i="10"/>
  <c r="CB69" i="10"/>
  <c r="CA69" i="10"/>
  <c r="BZ69" i="10"/>
  <c r="BY69" i="10"/>
  <c r="BX69" i="10"/>
  <c r="BW69" i="10"/>
  <c r="BV69" i="10"/>
  <c r="BR69" i="10"/>
  <c r="BQ69" i="10"/>
  <c r="BP69" i="10"/>
  <c r="BO69" i="10"/>
  <c r="BN69" i="10"/>
  <c r="BM69" i="10"/>
  <c r="BL69" i="10"/>
  <c r="BK69" i="10"/>
  <c r="BJ69" i="10"/>
  <c r="BI69" i="10"/>
  <c r="BH69" i="10"/>
  <c r="BD69" i="10"/>
  <c r="BC69" i="10"/>
  <c r="BB69" i="10"/>
  <c r="BA69" i="10"/>
  <c r="AZ69" i="10"/>
  <c r="AY69" i="10"/>
  <c r="AX69" i="10"/>
  <c r="AW69" i="10"/>
  <c r="AV69" i="10"/>
  <c r="AU69" i="10"/>
  <c r="AT69" i="10"/>
  <c r="BV66" i="10"/>
  <c r="BH66" i="10"/>
  <c r="AP66" i="10"/>
  <c r="AO66" i="10"/>
  <c r="AN66" i="10"/>
  <c r="AM66" i="10"/>
  <c r="AL66" i="10"/>
  <c r="AK66" i="10"/>
  <c r="AJ66" i="10"/>
  <c r="AI66" i="10"/>
  <c r="AH66" i="10"/>
  <c r="AG66" i="10"/>
  <c r="BW66" i="10" s="1"/>
  <c r="AB66" i="10"/>
  <c r="AA66" i="10"/>
  <c r="Z66" i="10"/>
  <c r="Y66" i="10"/>
  <c r="X66" i="10"/>
  <c r="W66" i="10"/>
  <c r="V66" i="10"/>
  <c r="U66" i="10"/>
  <c r="T66" i="10"/>
  <c r="S66" i="10"/>
  <c r="BI66" i="10" s="1"/>
  <c r="N66" i="10"/>
  <c r="M66" i="10"/>
  <c r="L66" i="10"/>
  <c r="K66" i="10"/>
  <c r="J66" i="10"/>
  <c r="I66" i="10"/>
  <c r="H66" i="10"/>
  <c r="G66" i="10"/>
  <c r="F66" i="10"/>
  <c r="E66" i="10"/>
  <c r="CF65" i="10"/>
  <c r="CE65" i="10"/>
  <c r="CD65" i="10"/>
  <c r="CC65" i="10"/>
  <c r="CB65" i="10"/>
  <c r="CA65" i="10"/>
  <c r="BZ65" i="10"/>
  <c r="BY65" i="10"/>
  <c r="BX65" i="10"/>
  <c r="BW65" i="10"/>
  <c r="BV65" i="10"/>
  <c r="BR65" i="10"/>
  <c r="BQ65" i="10"/>
  <c r="BP65" i="10"/>
  <c r="BO65" i="10"/>
  <c r="BN65" i="10"/>
  <c r="BM65" i="10"/>
  <c r="BL65" i="10"/>
  <c r="BK65" i="10"/>
  <c r="BJ65" i="10"/>
  <c r="BI65" i="10"/>
  <c r="BH65" i="10"/>
  <c r="BD65" i="10"/>
  <c r="BC65" i="10"/>
  <c r="BB65" i="10"/>
  <c r="BA65" i="10"/>
  <c r="AZ65" i="10"/>
  <c r="AY65" i="10"/>
  <c r="AX65" i="10"/>
  <c r="AW65" i="10"/>
  <c r="AV65" i="10"/>
  <c r="CF64" i="10"/>
  <c r="CE64" i="10"/>
  <c r="CD64" i="10"/>
  <c r="CC64" i="10"/>
  <c r="CB64" i="10"/>
  <c r="CA64" i="10"/>
  <c r="BZ64" i="10"/>
  <c r="BY64" i="10"/>
  <c r="BX64" i="10"/>
  <c r="BW64" i="10"/>
  <c r="BV64" i="10"/>
  <c r="BR64" i="10"/>
  <c r="BQ64" i="10"/>
  <c r="BP64" i="10"/>
  <c r="BO64" i="10"/>
  <c r="BN64" i="10"/>
  <c r="BM64" i="10"/>
  <c r="BL64" i="10"/>
  <c r="BK64" i="10"/>
  <c r="BJ64" i="10"/>
  <c r="BI64" i="10"/>
  <c r="BH64" i="10"/>
  <c r="BD64" i="10"/>
  <c r="BC64" i="10"/>
  <c r="BB64" i="10"/>
  <c r="BA64" i="10"/>
  <c r="AZ64" i="10"/>
  <c r="AY64" i="10"/>
  <c r="AX64" i="10"/>
  <c r="AW64" i="10"/>
  <c r="AV64" i="10"/>
  <c r="CF63" i="10"/>
  <c r="CE63" i="10"/>
  <c r="CD63" i="10"/>
  <c r="CC63" i="10"/>
  <c r="CB63" i="10"/>
  <c r="CA63" i="10"/>
  <c r="BZ63" i="10"/>
  <c r="BY63" i="10"/>
  <c r="BX63" i="10"/>
  <c r="BW63" i="10"/>
  <c r="BV63" i="10"/>
  <c r="BR63" i="10"/>
  <c r="BQ63" i="10"/>
  <c r="BP63" i="10"/>
  <c r="BO63" i="10"/>
  <c r="BN63" i="10"/>
  <c r="BM63" i="10"/>
  <c r="BL63" i="10"/>
  <c r="BK63" i="10"/>
  <c r="BJ63" i="10"/>
  <c r="BI63" i="10"/>
  <c r="BH63" i="10"/>
  <c r="BD63" i="10"/>
  <c r="BC63" i="10"/>
  <c r="BB63" i="10"/>
  <c r="BA63" i="10"/>
  <c r="AZ63" i="10"/>
  <c r="AY63" i="10"/>
  <c r="AX63" i="10"/>
  <c r="AW63" i="10"/>
  <c r="AV63" i="10"/>
  <c r="AU63" i="10"/>
  <c r="AT63" i="10"/>
  <c r="CF62" i="10"/>
  <c r="CE62" i="10"/>
  <c r="CD62" i="10"/>
  <c r="CC62" i="10"/>
  <c r="CB62" i="10"/>
  <c r="CA62" i="10"/>
  <c r="BZ62" i="10"/>
  <c r="BY62" i="10"/>
  <c r="BX62" i="10"/>
  <c r="BW62" i="10"/>
  <c r="BV62" i="10"/>
  <c r="BR62" i="10"/>
  <c r="BQ62" i="10"/>
  <c r="BP62" i="10"/>
  <c r="BO62" i="10"/>
  <c r="BN62" i="10"/>
  <c r="BM62" i="10"/>
  <c r="BL62" i="10"/>
  <c r="BK62" i="10"/>
  <c r="BJ62" i="10"/>
  <c r="BI62" i="10"/>
  <c r="BH62" i="10"/>
  <c r="BD62" i="10"/>
  <c r="BC62" i="10"/>
  <c r="BB62" i="10"/>
  <c r="BA62" i="10"/>
  <c r="AZ62" i="10"/>
  <c r="AY62" i="10"/>
  <c r="AX62" i="10"/>
  <c r="AW62" i="10"/>
  <c r="AV62" i="10"/>
  <c r="AU62" i="10"/>
  <c r="AT62" i="10"/>
  <c r="CF61" i="10"/>
  <c r="CE61" i="10"/>
  <c r="CD61" i="10"/>
  <c r="CC61" i="10"/>
  <c r="CB61" i="10"/>
  <c r="CA61" i="10"/>
  <c r="BZ61" i="10"/>
  <c r="BY61" i="10"/>
  <c r="BX61" i="10"/>
  <c r="BW61" i="10"/>
  <c r="BV61" i="10"/>
  <c r="BR61" i="10"/>
  <c r="BQ61" i="10"/>
  <c r="BP61" i="10"/>
  <c r="BO61" i="10"/>
  <c r="BN61" i="10"/>
  <c r="BM61" i="10"/>
  <c r="BL61" i="10"/>
  <c r="BK61" i="10"/>
  <c r="BJ61" i="10"/>
  <c r="BI61" i="10"/>
  <c r="BH61" i="10"/>
  <c r="BD61" i="10"/>
  <c r="BC61" i="10"/>
  <c r="BB61" i="10"/>
  <c r="BA61" i="10"/>
  <c r="AZ61" i="10"/>
  <c r="AY61" i="10"/>
  <c r="AX61" i="10"/>
  <c r="AW61" i="10"/>
  <c r="AV61" i="10"/>
  <c r="AU61" i="10"/>
  <c r="AT61" i="10"/>
  <c r="CF60" i="10"/>
  <c r="CE60" i="10"/>
  <c r="CD60" i="10"/>
  <c r="CC60" i="10"/>
  <c r="CB60" i="10"/>
  <c r="CA60" i="10"/>
  <c r="BZ60" i="10"/>
  <c r="BY60" i="10"/>
  <c r="BX60" i="10"/>
  <c r="BW60" i="10"/>
  <c r="BV60" i="10"/>
  <c r="BR60" i="10"/>
  <c r="BQ60" i="10"/>
  <c r="BP60" i="10"/>
  <c r="BO60" i="10"/>
  <c r="BN60" i="10"/>
  <c r="BM60" i="10"/>
  <c r="BL60" i="10"/>
  <c r="BK60" i="10"/>
  <c r="BJ60" i="10"/>
  <c r="BI60" i="10"/>
  <c r="BH60" i="10"/>
  <c r="BD60" i="10"/>
  <c r="BC60" i="10"/>
  <c r="BB60" i="10"/>
  <c r="BA60" i="10"/>
  <c r="AZ60" i="10"/>
  <c r="AY60" i="10"/>
  <c r="AX60" i="10"/>
  <c r="AW60" i="10"/>
  <c r="AV60" i="10"/>
  <c r="AU60" i="10"/>
  <c r="AT60" i="10"/>
  <c r="CF59" i="10"/>
  <c r="CE59" i="10"/>
  <c r="CD59" i="10"/>
  <c r="CC59" i="10"/>
  <c r="CB59" i="10"/>
  <c r="CA59" i="10"/>
  <c r="BZ59" i="10"/>
  <c r="BY59" i="10"/>
  <c r="BX59" i="10"/>
  <c r="BW59" i="10"/>
  <c r="BV59" i="10"/>
  <c r="BR59" i="10"/>
  <c r="BQ59" i="10"/>
  <c r="BP59" i="10"/>
  <c r="BO59" i="10"/>
  <c r="BN59" i="10"/>
  <c r="BM59" i="10"/>
  <c r="BL59" i="10"/>
  <c r="BK59" i="10"/>
  <c r="BJ59" i="10"/>
  <c r="BI59" i="10"/>
  <c r="BH59" i="10"/>
  <c r="BD59" i="10"/>
  <c r="BC59" i="10"/>
  <c r="BB59" i="10"/>
  <c r="BA59" i="10"/>
  <c r="AZ59" i="10"/>
  <c r="AY59" i="10"/>
  <c r="AX59" i="10"/>
  <c r="AW59" i="10"/>
  <c r="AV59" i="10"/>
  <c r="AU59" i="10"/>
  <c r="AT59" i="10"/>
  <c r="CF58" i="10"/>
  <c r="CE58" i="10"/>
  <c r="CD58" i="10"/>
  <c r="CC58" i="10"/>
  <c r="CB58" i="10"/>
  <c r="CA58" i="10"/>
  <c r="BZ58" i="10"/>
  <c r="BY58" i="10"/>
  <c r="BX58" i="10"/>
  <c r="BW58" i="10"/>
  <c r="BV58" i="10"/>
  <c r="BR58" i="10"/>
  <c r="BQ58" i="10"/>
  <c r="BP58" i="10"/>
  <c r="BO58" i="10"/>
  <c r="BN58" i="10"/>
  <c r="BM58" i="10"/>
  <c r="BL58" i="10"/>
  <c r="BK58" i="10"/>
  <c r="BJ58" i="10"/>
  <c r="BI58" i="10"/>
  <c r="BH58" i="10"/>
  <c r="BD58" i="10"/>
  <c r="BC58" i="10"/>
  <c r="BB58" i="10"/>
  <c r="BA58" i="10"/>
  <c r="AZ58" i="10"/>
  <c r="AY58" i="10"/>
  <c r="AX58" i="10"/>
  <c r="AW58" i="10"/>
  <c r="AV58" i="10"/>
  <c r="AU58" i="10"/>
  <c r="AT58" i="10"/>
  <c r="BV55" i="10"/>
  <c r="BH55" i="10"/>
  <c r="AP55" i="10"/>
  <c r="AO55" i="10"/>
  <c r="AN55" i="10"/>
  <c r="AM55" i="10"/>
  <c r="AL55" i="10"/>
  <c r="AK55" i="10"/>
  <c r="AJ55" i="10"/>
  <c r="AI55" i="10"/>
  <c r="AH55" i="10"/>
  <c r="AG55" i="10"/>
  <c r="BW55" i="10" s="1"/>
  <c r="AB55" i="10"/>
  <c r="AA55" i="10"/>
  <c r="Z55" i="10"/>
  <c r="Y55" i="10"/>
  <c r="X55" i="10"/>
  <c r="W55" i="10"/>
  <c r="V55" i="10"/>
  <c r="U55" i="10"/>
  <c r="T55" i="10"/>
  <c r="S55" i="10"/>
  <c r="BI55" i="10" s="1"/>
  <c r="N55" i="10"/>
  <c r="M55" i="10"/>
  <c r="L55" i="10"/>
  <c r="K55" i="10"/>
  <c r="J55" i="10"/>
  <c r="I55" i="10"/>
  <c r="H55" i="10"/>
  <c r="G55" i="10"/>
  <c r="F55" i="10"/>
  <c r="E55" i="10"/>
  <c r="CF54" i="10"/>
  <c r="CE54" i="10"/>
  <c r="CD54" i="10"/>
  <c r="CC54" i="10"/>
  <c r="CB54" i="10"/>
  <c r="CA54" i="10"/>
  <c r="BZ54" i="10"/>
  <c r="BY54" i="10"/>
  <c r="BX54" i="10"/>
  <c r="BW54" i="10"/>
  <c r="BV54" i="10"/>
  <c r="BR54" i="10"/>
  <c r="BQ54" i="10"/>
  <c r="BP54" i="10"/>
  <c r="BO54" i="10"/>
  <c r="BN54" i="10"/>
  <c r="BM54" i="10"/>
  <c r="BL54" i="10"/>
  <c r="BK54" i="10"/>
  <c r="BJ54" i="10"/>
  <c r="BI54" i="10"/>
  <c r="BH54" i="10"/>
  <c r="BD54" i="10"/>
  <c r="BC54" i="10"/>
  <c r="BB54" i="10"/>
  <c r="BA54" i="10"/>
  <c r="AZ54" i="10"/>
  <c r="AY54" i="10"/>
  <c r="AX54" i="10"/>
  <c r="AW54" i="10"/>
  <c r="AV54" i="10"/>
  <c r="CF53" i="10"/>
  <c r="CE53" i="10"/>
  <c r="CD53" i="10"/>
  <c r="CC53" i="10"/>
  <c r="CB53" i="10"/>
  <c r="CA53" i="10"/>
  <c r="BZ53" i="10"/>
  <c r="BY53" i="10"/>
  <c r="BX53" i="10"/>
  <c r="BW53" i="10"/>
  <c r="BV53" i="10"/>
  <c r="BR53" i="10"/>
  <c r="BQ53" i="10"/>
  <c r="BP53" i="10"/>
  <c r="BO53" i="10"/>
  <c r="BN53" i="10"/>
  <c r="BM53" i="10"/>
  <c r="BL53" i="10"/>
  <c r="BK53" i="10"/>
  <c r="BJ53" i="10"/>
  <c r="BI53" i="10"/>
  <c r="BH53" i="10"/>
  <c r="BD53" i="10"/>
  <c r="BC53" i="10"/>
  <c r="BB53" i="10"/>
  <c r="BA53" i="10"/>
  <c r="AZ53" i="10"/>
  <c r="AY53" i="10"/>
  <c r="AX53" i="10"/>
  <c r="AW53" i="10"/>
  <c r="AV53" i="10"/>
  <c r="AU53" i="10"/>
  <c r="AT53" i="10"/>
  <c r="CF52" i="10"/>
  <c r="CE52" i="10"/>
  <c r="CD52" i="10"/>
  <c r="CC52" i="10"/>
  <c r="CB52" i="10"/>
  <c r="CA52" i="10"/>
  <c r="BZ52" i="10"/>
  <c r="BY52" i="10"/>
  <c r="BX52" i="10"/>
  <c r="BW52" i="10"/>
  <c r="BV52" i="10"/>
  <c r="BR52" i="10"/>
  <c r="BQ52" i="10"/>
  <c r="BP52" i="10"/>
  <c r="BO52" i="10"/>
  <c r="BN52" i="10"/>
  <c r="BM52" i="10"/>
  <c r="BL52" i="10"/>
  <c r="BK52" i="10"/>
  <c r="BJ52" i="10"/>
  <c r="BI52" i="10"/>
  <c r="BH52" i="10"/>
  <c r="BD52" i="10"/>
  <c r="BC52" i="10"/>
  <c r="BB52" i="10"/>
  <c r="BA52" i="10"/>
  <c r="AZ52" i="10"/>
  <c r="AY52" i="10"/>
  <c r="AX52" i="10"/>
  <c r="AW52" i="10"/>
  <c r="AV52" i="10"/>
  <c r="AU52" i="10"/>
  <c r="AT52" i="10"/>
  <c r="CF51" i="10"/>
  <c r="CE51" i="10"/>
  <c r="CD51" i="10"/>
  <c r="CC51" i="10"/>
  <c r="CB51" i="10"/>
  <c r="CA51" i="10"/>
  <c r="BZ51" i="10"/>
  <c r="BY51" i="10"/>
  <c r="BX51" i="10"/>
  <c r="BW51" i="10"/>
  <c r="BV51" i="10"/>
  <c r="BR51" i="10"/>
  <c r="BQ51" i="10"/>
  <c r="BP51" i="10"/>
  <c r="BO51" i="10"/>
  <c r="BN51" i="10"/>
  <c r="BM51" i="10"/>
  <c r="BL51" i="10"/>
  <c r="BK51" i="10"/>
  <c r="BJ51" i="10"/>
  <c r="BI51" i="10"/>
  <c r="BH51" i="10"/>
  <c r="BD51" i="10"/>
  <c r="BC51" i="10"/>
  <c r="BB51" i="10"/>
  <c r="BA51" i="10"/>
  <c r="AZ51" i="10"/>
  <c r="AY51" i="10"/>
  <c r="AX51" i="10"/>
  <c r="AW51" i="10"/>
  <c r="AV51" i="10"/>
  <c r="AU51" i="10"/>
  <c r="AT51" i="10"/>
  <c r="CF50" i="10"/>
  <c r="CE50" i="10"/>
  <c r="CD50" i="10"/>
  <c r="CC50" i="10"/>
  <c r="CB50" i="10"/>
  <c r="CA50" i="10"/>
  <c r="BZ50" i="10"/>
  <c r="BY50" i="10"/>
  <c r="BX50" i="10"/>
  <c r="BW50" i="10"/>
  <c r="BV50" i="10"/>
  <c r="BR50" i="10"/>
  <c r="BQ50" i="10"/>
  <c r="BP50" i="10"/>
  <c r="BO50" i="10"/>
  <c r="BN50" i="10"/>
  <c r="BM50" i="10"/>
  <c r="BL50" i="10"/>
  <c r="BK50" i="10"/>
  <c r="BJ50" i="10"/>
  <c r="BI50" i="10"/>
  <c r="BH50" i="10"/>
  <c r="BD50" i="10"/>
  <c r="BC50" i="10"/>
  <c r="BB50" i="10"/>
  <c r="BA50" i="10"/>
  <c r="AZ50" i="10"/>
  <c r="AY50" i="10"/>
  <c r="AX50" i="10"/>
  <c r="AW50" i="10"/>
  <c r="AV50" i="10"/>
  <c r="AU50" i="10"/>
  <c r="AT50" i="10"/>
  <c r="CF49" i="10"/>
  <c r="CE49" i="10"/>
  <c r="CD49" i="10"/>
  <c r="CC49" i="10"/>
  <c r="CB49" i="10"/>
  <c r="CA49" i="10"/>
  <c r="BZ49" i="10"/>
  <c r="BY49" i="10"/>
  <c r="BX49" i="10"/>
  <c r="BW49" i="10"/>
  <c r="BV49" i="10"/>
  <c r="BR49" i="10"/>
  <c r="BQ49" i="10"/>
  <c r="BP49" i="10"/>
  <c r="BO49" i="10"/>
  <c r="BN49" i="10"/>
  <c r="BM49" i="10"/>
  <c r="BL49" i="10"/>
  <c r="BK49" i="10"/>
  <c r="BJ49" i="10"/>
  <c r="BI49" i="10"/>
  <c r="BH49" i="10"/>
  <c r="BD49" i="10"/>
  <c r="BC49" i="10"/>
  <c r="BB49" i="10"/>
  <c r="BA49" i="10"/>
  <c r="AZ49" i="10"/>
  <c r="AY49" i="10"/>
  <c r="AX49" i="10"/>
  <c r="AW49" i="10"/>
  <c r="AV49" i="10"/>
  <c r="AU49" i="10"/>
  <c r="AT49" i="10"/>
  <c r="CF48" i="10"/>
  <c r="CE48" i="10"/>
  <c r="CD48" i="10"/>
  <c r="CC48" i="10"/>
  <c r="CB48" i="10"/>
  <c r="CA48" i="10"/>
  <c r="BZ48" i="10"/>
  <c r="BY48" i="10"/>
  <c r="BX48" i="10"/>
  <c r="BW48" i="10"/>
  <c r="BV48" i="10"/>
  <c r="BR48" i="10"/>
  <c r="BQ48" i="10"/>
  <c r="BP48" i="10"/>
  <c r="BO48" i="10"/>
  <c r="BN48" i="10"/>
  <c r="BM48" i="10"/>
  <c r="BL48" i="10"/>
  <c r="BK48" i="10"/>
  <c r="BJ48" i="10"/>
  <c r="BI48" i="10"/>
  <c r="BH48" i="10"/>
  <c r="BD48" i="10"/>
  <c r="BC48" i="10"/>
  <c r="BB48" i="10"/>
  <c r="BA48" i="10"/>
  <c r="AZ48" i="10"/>
  <c r="AY48" i="10"/>
  <c r="AX48" i="10"/>
  <c r="AW48" i="10"/>
  <c r="AV48" i="10"/>
  <c r="AU48" i="10"/>
  <c r="AT48" i="10"/>
  <c r="CF47" i="10"/>
  <c r="CE47" i="10"/>
  <c r="CD47" i="10"/>
  <c r="CC47" i="10"/>
  <c r="CB47" i="10"/>
  <c r="CA47" i="10"/>
  <c r="BZ47" i="10"/>
  <c r="BY47" i="10"/>
  <c r="BX47" i="10"/>
  <c r="BW47" i="10"/>
  <c r="BV47" i="10"/>
  <c r="BR47" i="10"/>
  <c r="BQ47" i="10"/>
  <c r="BP47" i="10"/>
  <c r="BO47" i="10"/>
  <c r="BN47" i="10"/>
  <c r="BM47" i="10"/>
  <c r="BL47" i="10"/>
  <c r="BK47" i="10"/>
  <c r="BJ47" i="10"/>
  <c r="BI47" i="10"/>
  <c r="BH47" i="10"/>
  <c r="BD47" i="10"/>
  <c r="BC47" i="10"/>
  <c r="BB47" i="10"/>
  <c r="BA47" i="10"/>
  <c r="AZ47" i="10"/>
  <c r="AY47" i="10"/>
  <c r="AX47" i="10"/>
  <c r="AW47" i="10"/>
  <c r="AV47" i="10"/>
  <c r="AU47" i="10"/>
  <c r="AT47" i="10"/>
  <c r="CF46" i="10"/>
  <c r="CE46" i="10"/>
  <c r="CD46" i="10"/>
  <c r="CC46" i="10"/>
  <c r="CB46" i="10"/>
  <c r="CA46" i="10"/>
  <c r="BZ46" i="10"/>
  <c r="BY46" i="10"/>
  <c r="BX46" i="10"/>
  <c r="BW46" i="10"/>
  <c r="BV46" i="10"/>
  <c r="BR46" i="10"/>
  <c r="BQ46" i="10"/>
  <c r="BP46" i="10"/>
  <c r="BO46" i="10"/>
  <c r="BN46" i="10"/>
  <c r="BM46" i="10"/>
  <c r="BL46" i="10"/>
  <c r="BK46" i="10"/>
  <c r="BJ46" i="10"/>
  <c r="BI46" i="10"/>
  <c r="BH46" i="10"/>
  <c r="BD46" i="10"/>
  <c r="BC46" i="10"/>
  <c r="BB46" i="10"/>
  <c r="BA46" i="10"/>
  <c r="AZ46" i="10"/>
  <c r="AY46" i="10"/>
  <c r="AX46" i="10"/>
  <c r="AW46" i="10"/>
  <c r="AV46" i="10"/>
  <c r="AU46" i="10"/>
  <c r="AT46" i="10"/>
  <c r="CF45" i="10"/>
  <c r="CE45" i="10"/>
  <c r="CD45" i="10"/>
  <c r="CC45" i="10"/>
  <c r="CB45" i="10"/>
  <c r="CA45" i="10"/>
  <c r="BZ45" i="10"/>
  <c r="BY45" i="10"/>
  <c r="BX45" i="10"/>
  <c r="BW45" i="10"/>
  <c r="BV45" i="10"/>
  <c r="BR45" i="10"/>
  <c r="BQ45" i="10"/>
  <c r="BP45" i="10"/>
  <c r="BO45" i="10"/>
  <c r="BN45" i="10"/>
  <c r="BM45" i="10"/>
  <c r="BL45" i="10"/>
  <c r="BK45" i="10"/>
  <c r="BJ45" i="10"/>
  <c r="BI45" i="10"/>
  <c r="BH45" i="10"/>
  <c r="BD45" i="10"/>
  <c r="BC45" i="10"/>
  <c r="BB45" i="10"/>
  <c r="BA45" i="10"/>
  <c r="AZ45" i="10"/>
  <c r="AY45" i="10"/>
  <c r="AW45" i="10"/>
  <c r="AV45" i="10"/>
  <c r="AU45" i="10"/>
  <c r="AT45" i="10"/>
  <c r="CF44" i="10"/>
  <c r="CE44" i="10"/>
  <c r="CD44" i="10"/>
  <c r="CC44" i="10"/>
  <c r="CB44" i="10"/>
  <c r="CA44" i="10"/>
  <c r="BZ44" i="10"/>
  <c r="BY44" i="10"/>
  <c r="BX44" i="10"/>
  <c r="BW44" i="10"/>
  <c r="BV44" i="10"/>
  <c r="BR44" i="10"/>
  <c r="BQ44" i="10"/>
  <c r="BP44" i="10"/>
  <c r="BO44" i="10"/>
  <c r="BN44" i="10"/>
  <c r="BM44" i="10"/>
  <c r="BL44" i="10"/>
  <c r="BK44" i="10"/>
  <c r="BJ44" i="10"/>
  <c r="BI44" i="10"/>
  <c r="BH44" i="10"/>
  <c r="BD44" i="10"/>
  <c r="BC44" i="10"/>
  <c r="BB44" i="10"/>
  <c r="BA44" i="10"/>
  <c r="AZ44" i="10"/>
  <c r="AY44" i="10"/>
  <c r="AX44" i="10"/>
  <c r="AW44" i="10"/>
  <c r="AV44" i="10"/>
  <c r="AU44" i="10"/>
  <c r="AT44" i="10"/>
  <c r="CF43" i="10"/>
  <c r="CE43" i="10"/>
  <c r="CD43" i="10"/>
  <c r="CC43" i="10"/>
  <c r="CB43" i="10"/>
  <c r="CA43" i="10"/>
  <c r="BZ43" i="10"/>
  <c r="BY43" i="10"/>
  <c r="BX43" i="10"/>
  <c r="BW43" i="10"/>
  <c r="BV43" i="10"/>
  <c r="BR43" i="10"/>
  <c r="BQ43" i="10"/>
  <c r="BP43" i="10"/>
  <c r="BO43" i="10"/>
  <c r="BN43" i="10"/>
  <c r="BM43" i="10"/>
  <c r="BL43" i="10"/>
  <c r="BK43" i="10"/>
  <c r="BJ43" i="10"/>
  <c r="BI43" i="10"/>
  <c r="BH43" i="10"/>
  <c r="BD43" i="10"/>
  <c r="BC43" i="10"/>
  <c r="BB43" i="10"/>
  <c r="BA43" i="10"/>
  <c r="AZ43" i="10"/>
  <c r="AY43" i="10"/>
  <c r="AX43" i="10"/>
  <c r="AW43" i="10"/>
  <c r="AV43" i="10"/>
  <c r="AU43" i="10"/>
  <c r="AT43" i="10"/>
  <c r="CF42" i="10"/>
  <c r="CE42" i="10"/>
  <c r="CD42" i="10"/>
  <c r="CC42" i="10"/>
  <c r="CB42" i="10"/>
  <c r="CA42" i="10"/>
  <c r="BZ42" i="10"/>
  <c r="BY42" i="10"/>
  <c r="BX42" i="10"/>
  <c r="BW42" i="10"/>
  <c r="BV42" i="10"/>
  <c r="BR42" i="10"/>
  <c r="BQ42" i="10"/>
  <c r="BP42" i="10"/>
  <c r="BO42" i="10"/>
  <c r="BN42" i="10"/>
  <c r="BM42" i="10"/>
  <c r="BL42" i="10"/>
  <c r="BK42" i="10"/>
  <c r="BJ42" i="10"/>
  <c r="BI42" i="10"/>
  <c r="BH42" i="10"/>
  <c r="BD42" i="10"/>
  <c r="BC42" i="10"/>
  <c r="BB42" i="10"/>
  <c r="BA42" i="10"/>
  <c r="AZ42" i="10"/>
  <c r="AY42" i="10"/>
  <c r="AX42" i="10"/>
  <c r="AW42" i="10"/>
  <c r="AV42" i="10"/>
  <c r="AU42" i="10"/>
  <c r="AT42" i="10"/>
  <c r="CF41" i="10"/>
  <c r="CE41" i="10"/>
  <c r="CD41" i="10"/>
  <c r="CC41" i="10"/>
  <c r="CB41" i="10"/>
  <c r="CA41" i="10"/>
  <c r="BZ41" i="10"/>
  <c r="BY41" i="10"/>
  <c r="BX41" i="10"/>
  <c r="BW41" i="10"/>
  <c r="BV41" i="10"/>
  <c r="BR41" i="10"/>
  <c r="BQ41" i="10"/>
  <c r="BP41" i="10"/>
  <c r="BO41" i="10"/>
  <c r="BN41" i="10"/>
  <c r="BM41" i="10"/>
  <c r="BL41" i="10"/>
  <c r="BK41" i="10"/>
  <c r="BJ41" i="10"/>
  <c r="BI41" i="10"/>
  <c r="BH41" i="10"/>
  <c r="BD41" i="10"/>
  <c r="BC41" i="10"/>
  <c r="BB41" i="10"/>
  <c r="BA41" i="10"/>
  <c r="AZ41" i="10"/>
  <c r="AY41" i="10"/>
  <c r="AX41" i="10"/>
  <c r="AW41" i="10"/>
  <c r="AV41" i="10"/>
  <c r="AU41" i="10"/>
  <c r="AT41" i="10"/>
  <c r="CF40" i="10"/>
  <c r="CE40" i="10"/>
  <c r="CD40" i="10"/>
  <c r="CC40" i="10"/>
  <c r="CB40" i="10"/>
  <c r="CA40" i="10"/>
  <c r="BZ40" i="10"/>
  <c r="BY40" i="10"/>
  <c r="BX40" i="10"/>
  <c r="BW40" i="10"/>
  <c r="BV40" i="10"/>
  <c r="BR40" i="10"/>
  <c r="BQ40" i="10"/>
  <c r="BP40" i="10"/>
  <c r="BO40" i="10"/>
  <c r="BN40" i="10"/>
  <c r="BM40" i="10"/>
  <c r="BL40" i="10"/>
  <c r="BK40" i="10"/>
  <c r="BJ40" i="10"/>
  <c r="BI40" i="10"/>
  <c r="BH40" i="10"/>
  <c r="BD40" i="10"/>
  <c r="BC40" i="10"/>
  <c r="BB40" i="10"/>
  <c r="BA40" i="10"/>
  <c r="AZ40" i="10"/>
  <c r="AY40" i="10"/>
  <c r="AX40" i="10"/>
  <c r="AW40" i="10"/>
  <c r="AV40" i="10"/>
  <c r="AU40" i="10"/>
  <c r="AT40" i="10"/>
  <c r="BV37" i="10"/>
  <c r="BH37" i="10"/>
  <c r="AP37" i="10"/>
  <c r="AO37" i="10"/>
  <c r="AN37" i="10"/>
  <c r="AM37" i="10"/>
  <c r="AL37" i="10"/>
  <c r="AK37" i="10"/>
  <c r="AJ37" i="10"/>
  <c r="AI37" i="10"/>
  <c r="AH37" i="10"/>
  <c r="AG37" i="10"/>
  <c r="BW37" i="10" s="1"/>
  <c r="AB37" i="10"/>
  <c r="AA37" i="10"/>
  <c r="Z37" i="10"/>
  <c r="Y37" i="10"/>
  <c r="X37" i="10"/>
  <c r="W37" i="10"/>
  <c r="V37" i="10"/>
  <c r="U37" i="10"/>
  <c r="T37" i="10"/>
  <c r="S37" i="10"/>
  <c r="BI37" i="10" s="1"/>
  <c r="N37" i="10"/>
  <c r="M37" i="10"/>
  <c r="L37" i="10"/>
  <c r="K37" i="10"/>
  <c r="J37" i="10"/>
  <c r="I37" i="10"/>
  <c r="H37" i="10"/>
  <c r="G37" i="10"/>
  <c r="F37" i="10"/>
  <c r="E37" i="10"/>
  <c r="D37" i="10"/>
  <c r="C37" i="10"/>
  <c r="CF35" i="10"/>
  <c r="CE35" i="10"/>
  <c r="CD35" i="10"/>
  <c r="CC35" i="10"/>
  <c r="CB35" i="10"/>
  <c r="CA35" i="10"/>
  <c r="BZ35" i="10"/>
  <c r="BY35" i="10"/>
  <c r="BX35" i="10"/>
  <c r="BW35" i="10"/>
  <c r="BV35" i="10"/>
  <c r="BR35" i="10"/>
  <c r="BQ35" i="10"/>
  <c r="BP35" i="10"/>
  <c r="BO35" i="10"/>
  <c r="BN35" i="10"/>
  <c r="BM35" i="10"/>
  <c r="BL35" i="10"/>
  <c r="BK35" i="10"/>
  <c r="BJ35" i="10"/>
  <c r="BI35" i="10"/>
  <c r="BH35" i="10"/>
  <c r="BD35" i="10"/>
  <c r="BC35" i="10"/>
  <c r="BB35" i="10"/>
  <c r="BA35" i="10"/>
  <c r="AZ35" i="10"/>
  <c r="AY35" i="10"/>
  <c r="AX35" i="10"/>
  <c r="AW35" i="10"/>
  <c r="AV35" i="10"/>
  <c r="AU35" i="10"/>
  <c r="AT35" i="10"/>
  <c r="CF34" i="10"/>
  <c r="CE34" i="10"/>
  <c r="CD34" i="10"/>
  <c r="CC34" i="10"/>
  <c r="CB34" i="10"/>
  <c r="CA34" i="10"/>
  <c r="BZ34" i="10"/>
  <c r="BY34" i="10"/>
  <c r="BX34" i="10"/>
  <c r="BW34" i="10"/>
  <c r="BV34" i="10"/>
  <c r="BR34" i="10"/>
  <c r="BQ34" i="10"/>
  <c r="BP34" i="10"/>
  <c r="BO34" i="10"/>
  <c r="BN34" i="10"/>
  <c r="BM34" i="10"/>
  <c r="BL34" i="10"/>
  <c r="BK34" i="10"/>
  <c r="BJ34" i="10"/>
  <c r="BI34" i="10"/>
  <c r="BH34" i="10"/>
  <c r="BD34" i="10"/>
  <c r="BC34" i="10"/>
  <c r="BB34" i="10"/>
  <c r="BA34" i="10"/>
  <c r="AZ34" i="10"/>
  <c r="AY34" i="10"/>
  <c r="AX34" i="10"/>
  <c r="AW34" i="10"/>
  <c r="AV34" i="10"/>
  <c r="AU34" i="10"/>
  <c r="AT34" i="10"/>
  <c r="CF33" i="10"/>
  <c r="CE33" i="10"/>
  <c r="CD33" i="10"/>
  <c r="CC33" i="10"/>
  <c r="CB33" i="10"/>
  <c r="CA33" i="10"/>
  <c r="BZ33" i="10"/>
  <c r="BY33" i="10"/>
  <c r="BX33" i="10"/>
  <c r="BW33" i="10"/>
  <c r="BV33" i="10"/>
  <c r="BR33" i="10"/>
  <c r="BQ33" i="10"/>
  <c r="BP33" i="10"/>
  <c r="BO33" i="10"/>
  <c r="BN33" i="10"/>
  <c r="BM33" i="10"/>
  <c r="BL33" i="10"/>
  <c r="BK33" i="10"/>
  <c r="BJ33" i="10"/>
  <c r="BI33" i="10"/>
  <c r="BH33" i="10"/>
  <c r="BD33" i="10"/>
  <c r="BC33" i="10"/>
  <c r="BB33" i="10"/>
  <c r="BA33" i="10"/>
  <c r="AZ33" i="10"/>
  <c r="AY33" i="10"/>
  <c r="AX33" i="10"/>
  <c r="AW33" i="10"/>
  <c r="AV33" i="10"/>
  <c r="AU33" i="10"/>
  <c r="AT33" i="10"/>
  <c r="CF32" i="10"/>
  <c r="CE32" i="10"/>
  <c r="CD32" i="10"/>
  <c r="CC32" i="10"/>
  <c r="CB32" i="10"/>
  <c r="CA32" i="10"/>
  <c r="BZ32" i="10"/>
  <c r="BY32" i="10"/>
  <c r="BX32" i="10"/>
  <c r="BW32" i="10"/>
  <c r="BV32" i="10"/>
  <c r="BR32" i="10"/>
  <c r="BQ32" i="10"/>
  <c r="BP32" i="10"/>
  <c r="BO32" i="10"/>
  <c r="BN32" i="10"/>
  <c r="BM32" i="10"/>
  <c r="BL32" i="10"/>
  <c r="BK32" i="10"/>
  <c r="BJ32" i="10"/>
  <c r="BI32" i="10"/>
  <c r="BH32" i="10"/>
  <c r="BD32" i="10"/>
  <c r="BC32" i="10"/>
  <c r="BB32" i="10"/>
  <c r="BA32" i="10"/>
  <c r="AZ32" i="10"/>
  <c r="AY32" i="10"/>
  <c r="AX32" i="10"/>
  <c r="AW32" i="10"/>
  <c r="AV32" i="10"/>
  <c r="AU32" i="10"/>
  <c r="AT32" i="10"/>
  <c r="CF31" i="10"/>
  <c r="CE31" i="10"/>
  <c r="CD31" i="10"/>
  <c r="CC31" i="10"/>
  <c r="CB31" i="10"/>
  <c r="CA31" i="10"/>
  <c r="BZ31" i="10"/>
  <c r="BY31" i="10"/>
  <c r="BX31" i="10"/>
  <c r="BW31" i="10"/>
  <c r="BV31" i="10"/>
  <c r="BR31" i="10"/>
  <c r="BQ31" i="10"/>
  <c r="BP31" i="10"/>
  <c r="BO31" i="10"/>
  <c r="BN31" i="10"/>
  <c r="BM31" i="10"/>
  <c r="BL31" i="10"/>
  <c r="BK31" i="10"/>
  <c r="BJ31" i="10"/>
  <c r="BI31" i="10"/>
  <c r="BH31" i="10"/>
  <c r="BD31" i="10"/>
  <c r="BC31" i="10"/>
  <c r="BB31" i="10"/>
  <c r="BA31" i="10"/>
  <c r="AZ31" i="10"/>
  <c r="AY31" i="10"/>
  <c r="AX31" i="10"/>
  <c r="AW31" i="10"/>
  <c r="AV31" i="10"/>
  <c r="AU31" i="10"/>
  <c r="AT31" i="10"/>
  <c r="CF30" i="10"/>
  <c r="CE30" i="10"/>
  <c r="CD30" i="10"/>
  <c r="CC30" i="10"/>
  <c r="CB30" i="10"/>
  <c r="CA30" i="10"/>
  <c r="BZ30" i="10"/>
  <c r="BY30" i="10"/>
  <c r="BX30" i="10"/>
  <c r="BW30" i="10"/>
  <c r="BV30" i="10"/>
  <c r="BR30" i="10"/>
  <c r="BQ30" i="10"/>
  <c r="BP30" i="10"/>
  <c r="BO30" i="10"/>
  <c r="BN30" i="10"/>
  <c r="BM30" i="10"/>
  <c r="BL30" i="10"/>
  <c r="BK30" i="10"/>
  <c r="BJ30" i="10"/>
  <c r="BI30" i="10"/>
  <c r="BH30" i="10"/>
  <c r="BD30" i="10"/>
  <c r="BC30" i="10"/>
  <c r="BB30" i="10"/>
  <c r="BA30" i="10"/>
  <c r="AZ30" i="10"/>
  <c r="AY30" i="10"/>
  <c r="AX30" i="10"/>
  <c r="AW30" i="10"/>
  <c r="AV30" i="10"/>
  <c r="AU30" i="10"/>
  <c r="AT30" i="10"/>
  <c r="CF29" i="10"/>
  <c r="CE29" i="10"/>
  <c r="CD29" i="10"/>
  <c r="CC29" i="10"/>
  <c r="CB29" i="10"/>
  <c r="CA29" i="10"/>
  <c r="BZ29" i="10"/>
  <c r="BY29" i="10"/>
  <c r="BX29" i="10"/>
  <c r="BW29" i="10"/>
  <c r="BV29" i="10"/>
  <c r="BR29" i="10"/>
  <c r="BQ29" i="10"/>
  <c r="BP29" i="10"/>
  <c r="BO29" i="10"/>
  <c r="BN29" i="10"/>
  <c r="BM29" i="10"/>
  <c r="BL29" i="10"/>
  <c r="BK29" i="10"/>
  <c r="BJ29" i="10"/>
  <c r="BI29" i="10"/>
  <c r="BH29" i="10"/>
  <c r="BD29" i="10"/>
  <c r="BC29" i="10"/>
  <c r="BB29" i="10"/>
  <c r="BA29" i="10"/>
  <c r="AZ29" i="10"/>
  <c r="AY29" i="10"/>
  <c r="AX29" i="10"/>
  <c r="AW29" i="10"/>
  <c r="AV29" i="10"/>
  <c r="AU29" i="10"/>
  <c r="AT29" i="10"/>
  <c r="CF28" i="10"/>
  <c r="CE28" i="10"/>
  <c r="CD28" i="10"/>
  <c r="CC28" i="10"/>
  <c r="CB28" i="10"/>
  <c r="CA28" i="10"/>
  <c r="BZ28" i="10"/>
  <c r="BY28" i="10"/>
  <c r="BX28" i="10"/>
  <c r="BW28" i="10"/>
  <c r="BV28" i="10"/>
  <c r="BR28" i="10"/>
  <c r="BQ28" i="10"/>
  <c r="BP28" i="10"/>
  <c r="BO28" i="10"/>
  <c r="BN28" i="10"/>
  <c r="BM28" i="10"/>
  <c r="BL28" i="10"/>
  <c r="BK28" i="10"/>
  <c r="BJ28" i="10"/>
  <c r="BI28" i="10"/>
  <c r="BH28" i="10"/>
  <c r="BD28" i="10"/>
  <c r="BC28" i="10"/>
  <c r="BB28" i="10"/>
  <c r="BA28" i="10"/>
  <c r="AZ28" i="10"/>
  <c r="AY28" i="10"/>
  <c r="AX28" i="10"/>
  <c r="AW28" i="10"/>
  <c r="AV28" i="10"/>
  <c r="AU28" i="10"/>
  <c r="AT28" i="10"/>
  <c r="CF27" i="10"/>
  <c r="CE27" i="10"/>
  <c r="CD27" i="10"/>
  <c r="CC27" i="10"/>
  <c r="CB27" i="10"/>
  <c r="CA27" i="10"/>
  <c r="BZ27" i="10"/>
  <c r="BY27" i="10"/>
  <c r="BX27" i="10"/>
  <c r="BW27" i="10"/>
  <c r="BV27" i="10"/>
  <c r="BR27" i="10"/>
  <c r="BQ27" i="10"/>
  <c r="BP27" i="10"/>
  <c r="BO27" i="10"/>
  <c r="BN27" i="10"/>
  <c r="BM27" i="10"/>
  <c r="BL27" i="10"/>
  <c r="BK27" i="10"/>
  <c r="BJ27" i="10"/>
  <c r="BI27" i="10"/>
  <c r="BH27" i="10"/>
  <c r="BD27" i="10"/>
  <c r="BC27" i="10"/>
  <c r="BB27" i="10"/>
  <c r="BA27" i="10"/>
  <c r="AZ27" i="10"/>
  <c r="AY27" i="10"/>
  <c r="AX27" i="10"/>
  <c r="AW27" i="10"/>
  <c r="AV27" i="10"/>
  <c r="AU27" i="10"/>
  <c r="AT27" i="10"/>
  <c r="CF26" i="10"/>
  <c r="CE26" i="10"/>
  <c r="CD26" i="10"/>
  <c r="CC26" i="10"/>
  <c r="CB26" i="10"/>
  <c r="CA26" i="10"/>
  <c r="BZ26" i="10"/>
  <c r="BY26" i="10"/>
  <c r="BX26" i="10"/>
  <c r="BW26" i="10"/>
  <c r="BV26" i="10"/>
  <c r="BR26" i="10"/>
  <c r="BQ26" i="10"/>
  <c r="BP26" i="10"/>
  <c r="BO26" i="10"/>
  <c r="BN26" i="10"/>
  <c r="BM26" i="10"/>
  <c r="BL26" i="10"/>
  <c r="BK26" i="10"/>
  <c r="BJ26" i="10"/>
  <c r="BI26" i="10"/>
  <c r="BH26" i="10"/>
  <c r="BD26" i="10"/>
  <c r="BC26" i="10"/>
  <c r="BB26" i="10"/>
  <c r="BA26" i="10"/>
  <c r="AZ26" i="10"/>
  <c r="AY26" i="10"/>
  <c r="AX26" i="10"/>
  <c r="AW26" i="10"/>
  <c r="AV26" i="10"/>
  <c r="AU26" i="10"/>
  <c r="AT26" i="10"/>
  <c r="CF25" i="10"/>
  <c r="CE25" i="10"/>
  <c r="CD25" i="10"/>
  <c r="CC25" i="10"/>
  <c r="CB25" i="10"/>
  <c r="CA25" i="10"/>
  <c r="BZ25" i="10"/>
  <c r="BY25" i="10"/>
  <c r="BX25" i="10"/>
  <c r="BW25" i="10"/>
  <c r="BV25" i="10"/>
  <c r="BR25" i="10"/>
  <c r="BQ25" i="10"/>
  <c r="BP25" i="10"/>
  <c r="BO25" i="10"/>
  <c r="BN25" i="10"/>
  <c r="BM25" i="10"/>
  <c r="BL25" i="10"/>
  <c r="BK25" i="10"/>
  <c r="BJ25" i="10"/>
  <c r="BI25" i="10"/>
  <c r="BH25" i="10"/>
  <c r="BD25" i="10"/>
  <c r="BC25" i="10"/>
  <c r="BB25" i="10"/>
  <c r="BA25" i="10"/>
  <c r="AZ25" i="10"/>
  <c r="AY25" i="10"/>
  <c r="AX25" i="10"/>
  <c r="AW25" i="10"/>
  <c r="AV25" i="10"/>
  <c r="AU25" i="10"/>
  <c r="AT25" i="10"/>
  <c r="CF24" i="10"/>
  <c r="CE24" i="10"/>
  <c r="CD24" i="10"/>
  <c r="CC24" i="10"/>
  <c r="CB24" i="10"/>
  <c r="CA24" i="10"/>
  <c r="BZ24" i="10"/>
  <c r="BY24" i="10"/>
  <c r="BX24" i="10"/>
  <c r="BW24" i="10"/>
  <c r="BV24" i="10"/>
  <c r="BR24" i="10"/>
  <c r="BQ24" i="10"/>
  <c r="BP24" i="10"/>
  <c r="BO24" i="10"/>
  <c r="BN24" i="10"/>
  <c r="BM24" i="10"/>
  <c r="BL24" i="10"/>
  <c r="BK24" i="10"/>
  <c r="BJ24" i="10"/>
  <c r="BI24" i="10"/>
  <c r="BH24" i="10"/>
  <c r="BD24" i="10"/>
  <c r="BC24" i="10"/>
  <c r="BB24" i="10"/>
  <c r="BA24" i="10"/>
  <c r="AZ24" i="10"/>
  <c r="AY24" i="10"/>
  <c r="AX24" i="10"/>
  <c r="AW24" i="10"/>
  <c r="AV24" i="10"/>
  <c r="AU24" i="10"/>
  <c r="AT24" i="10"/>
  <c r="CF23" i="10"/>
  <c r="CE23" i="10"/>
  <c r="CD23" i="10"/>
  <c r="CC23" i="10"/>
  <c r="CB23" i="10"/>
  <c r="CA23" i="10"/>
  <c r="BZ23" i="10"/>
  <c r="BY23" i="10"/>
  <c r="BX23" i="10"/>
  <c r="BW23" i="10"/>
  <c r="BV23" i="10"/>
  <c r="BR23" i="10"/>
  <c r="BQ23" i="10"/>
  <c r="BP23" i="10"/>
  <c r="BO23" i="10"/>
  <c r="BN23" i="10"/>
  <c r="BM23" i="10"/>
  <c r="BL23" i="10"/>
  <c r="BK23" i="10"/>
  <c r="BJ23" i="10"/>
  <c r="BI23" i="10"/>
  <c r="BH23" i="10"/>
  <c r="BD23" i="10"/>
  <c r="BC23" i="10"/>
  <c r="BB23" i="10"/>
  <c r="BA23" i="10"/>
  <c r="AZ23" i="10"/>
  <c r="AY23" i="10"/>
  <c r="AX23" i="10"/>
  <c r="AW23" i="10"/>
  <c r="AV23" i="10"/>
  <c r="AU23" i="10"/>
  <c r="AT23" i="10"/>
  <c r="CF22" i="10"/>
  <c r="CE22" i="10"/>
  <c r="CD22" i="10"/>
  <c r="CC22" i="10"/>
  <c r="CB22" i="10"/>
  <c r="CA22" i="10"/>
  <c r="BZ22" i="10"/>
  <c r="BY22" i="10"/>
  <c r="BX22" i="10"/>
  <c r="BW22" i="10"/>
  <c r="BV22" i="10"/>
  <c r="BR22" i="10"/>
  <c r="BQ22" i="10"/>
  <c r="BP22" i="10"/>
  <c r="BO22" i="10"/>
  <c r="BN22" i="10"/>
  <c r="BM22" i="10"/>
  <c r="BL22" i="10"/>
  <c r="BK22" i="10"/>
  <c r="BJ22" i="10"/>
  <c r="BI22" i="10"/>
  <c r="BH22" i="10"/>
  <c r="BD22" i="10"/>
  <c r="BC22" i="10"/>
  <c r="BB22" i="10"/>
  <c r="BA22" i="10"/>
  <c r="AZ22" i="10"/>
  <c r="AY22" i="10"/>
  <c r="AX22" i="10"/>
  <c r="AW22" i="10"/>
  <c r="AV22" i="10"/>
  <c r="AU22" i="10"/>
  <c r="AT22" i="10"/>
  <c r="CF21" i="10"/>
  <c r="CE21" i="10"/>
  <c r="CD21" i="10"/>
  <c r="CC21" i="10"/>
  <c r="CB21" i="10"/>
  <c r="CA21" i="10"/>
  <c r="BZ21" i="10"/>
  <c r="BY21" i="10"/>
  <c r="BX21" i="10"/>
  <c r="BW21" i="10"/>
  <c r="BV21" i="10"/>
  <c r="BR21" i="10"/>
  <c r="BQ21" i="10"/>
  <c r="BP21" i="10"/>
  <c r="BO21" i="10"/>
  <c r="BN21" i="10"/>
  <c r="BM21" i="10"/>
  <c r="BL21" i="10"/>
  <c r="BK21" i="10"/>
  <c r="BJ21" i="10"/>
  <c r="BI21" i="10"/>
  <c r="BH21" i="10"/>
  <c r="BD21" i="10"/>
  <c r="BC21" i="10"/>
  <c r="BB21" i="10"/>
  <c r="BA21" i="10"/>
  <c r="AZ21" i="10"/>
  <c r="AY21" i="10"/>
  <c r="AX21" i="10"/>
  <c r="AW21" i="10"/>
  <c r="AV21" i="10"/>
  <c r="AU21" i="10"/>
  <c r="AT21" i="10"/>
  <c r="CF20" i="10"/>
  <c r="CE20" i="10"/>
  <c r="CD20" i="10"/>
  <c r="CC20" i="10"/>
  <c r="CB20" i="10"/>
  <c r="CA20" i="10"/>
  <c r="BZ20" i="10"/>
  <c r="BY20" i="10"/>
  <c r="BX20" i="10"/>
  <c r="BW20" i="10"/>
  <c r="BV20" i="10"/>
  <c r="BR20" i="10"/>
  <c r="BQ20" i="10"/>
  <c r="BP20" i="10"/>
  <c r="BO20" i="10"/>
  <c r="BN20" i="10"/>
  <c r="BM20" i="10"/>
  <c r="BL20" i="10"/>
  <c r="BK20" i="10"/>
  <c r="BJ20" i="10"/>
  <c r="BI20" i="10"/>
  <c r="BH20" i="10"/>
  <c r="BD20" i="10"/>
  <c r="BC20" i="10"/>
  <c r="BB20" i="10"/>
  <c r="BA20" i="10"/>
  <c r="AZ20" i="10"/>
  <c r="AY20" i="10"/>
  <c r="AX20" i="10"/>
  <c r="AW20" i="10"/>
  <c r="AV20" i="10"/>
  <c r="AU20" i="10"/>
  <c r="AT20" i="10"/>
  <c r="BV17" i="10"/>
  <c r="AP17" i="10"/>
  <c r="AP91" i="10" s="1"/>
  <c r="AO17" i="10"/>
  <c r="AN17" i="10"/>
  <c r="AN91" i="10" s="1"/>
  <c r="AM17" i="10"/>
  <c r="AL17" i="10"/>
  <c r="AL91" i="10" s="1"/>
  <c r="AK17" i="10"/>
  <c r="AJ17" i="10"/>
  <c r="AJ91" i="10" s="1"/>
  <c r="AI17" i="10"/>
  <c r="AH17" i="10"/>
  <c r="AH91" i="10" s="1"/>
  <c r="AG17" i="10"/>
  <c r="AB17" i="10"/>
  <c r="BR17" i="10" s="1"/>
  <c r="AA17" i="10"/>
  <c r="Z17" i="10"/>
  <c r="BP17" i="10" s="1"/>
  <c r="Y17" i="10"/>
  <c r="X17" i="10"/>
  <c r="BN17" i="10" s="1"/>
  <c r="W17" i="10"/>
  <c r="V17" i="10"/>
  <c r="BL17" i="10" s="1"/>
  <c r="U17" i="10"/>
  <c r="T17" i="10"/>
  <c r="BJ17" i="10" s="1"/>
  <c r="S17" i="10"/>
  <c r="N17" i="10"/>
  <c r="N91" i="10" s="1"/>
  <c r="M17" i="10"/>
  <c r="L17" i="10"/>
  <c r="L91" i="10" s="1"/>
  <c r="K17" i="10"/>
  <c r="J17" i="10"/>
  <c r="J91" i="10" s="1"/>
  <c r="I17" i="10"/>
  <c r="H17" i="10"/>
  <c r="H91" i="10" s="1"/>
  <c r="G17" i="10"/>
  <c r="F17" i="10"/>
  <c r="F91" i="10" s="1"/>
  <c r="E17" i="10"/>
  <c r="D17" i="10"/>
  <c r="C17" i="10"/>
  <c r="C91" i="10" s="1"/>
  <c r="CF16" i="10"/>
  <c r="CE16" i="10"/>
  <c r="CD16" i="10"/>
  <c r="CC16" i="10"/>
  <c r="CB16" i="10"/>
  <c r="CA16" i="10"/>
  <c r="BZ16" i="10"/>
  <c r="BY16" i="10"/>
  <c r="BX16" i="10"/>
  <c r="BW16" i="10"/>
  <c r="BV16" i="10"/>
  <c r="BR16" i="10"/>
  <c r="BQ16" i="10"/>
  <c r="BP16" i="10"/>
  <c r="BO16" i="10"/>
  <c r="BN16" i="10"/>
  <c r="BM16" i="10"/>
  <c r="BL16" i="10"/>
  <c r="BK16" i="10"/>
  <c r="BJ16" i="10"/>
  <c r="BI16" i="10"/>
  <c r="BH16" i="10"/>
  <c r="BD16" i="10"/>
  <c r="BC16" i="10"/>
  <c r="BB16" i="10"/>
  <c r="BA16" i="10"/>
  <c r="AZ16" i="10"/>
  <c r="AY16" i="10"/>
  <c r="AX16" i="10"/>
  <c r="AW16" i="10"/>
  <c r="AV16" i="10"/>
  <c r="AU16" i="10"/>
  <c r="AT16" i="10"/>
  <c r="CF15" i="10"/>
  <c r="CE15" i="10"/>
  <c r="CD15" i="10"/>
  <c r="CC15" i="10"/>
  <c r="CB15" i="10"/>
  <c r="CA15" i="10"/>
  <c r="BZ15" i="10"/>
  <c r="BY15" i="10"/>
  <c r="BX15" i="10"/>
  <c r="BW15" i="10"/>
  <c r="BV15" i="10"/>
  <c r="BR15" i="10"/>
  <c r="BQ15" i="10"/>
  <c r="BP15" i="10"/>
  <c r="BO15" i="10"/>
  <c r="BN15" i="10"/>
  <c r="BM15" i="10"/>
  <c r="BL15" i="10"/>
  <c r="BK15" i="10"/>
  <c r="BJ15" i="10"/>
  <c r="BI15" i="10"/>
  <c r="BH15" i="10"/>
  <c r="BD15" i="10"/>
  <c r="BC15" i="10"/>
  <c r="BB15" i="10"/>
  <c r="BA15" i="10"/>
  <c r="AZ15" i="10"/>
  <c r="AY15" i="10"/>
  <c r="AX15" i="10"/>
  <c r="AW15" i="10"/>
  <c r="AV15" i="10"/>
  <c r="AU15" i="10"/>
  <c r="AT15" i="10"/>
  <c r="BJ37" i="10" l="1"/>
  <c r="BL37" i="10"/>
  <c r="BN37" i="10"/>
  <c r="BP37" i="10"/>
  <c r="BR37" i="10"/>
  <c r="BJ55" i="10"/>
  <c r="BL55" i="10"/>
  <c r="BN55" i="10"/>
  <c r="BP55" i="10"/>
  <c r="BR55" i="10"/>
  <c r="AV66" i="10"/>
  <c r="AX66" i="10"/>
  <c r="AZ66" i="10"/>
  <c r="BB66" i="10"/>
  <c r="BD66" i="10"/>
  <c r="BJ66" i="10"/>
  <c r="BL66" i="10"/>
  <c r="BN66" i="10"/>
  <c r="BP66" i="10"/>
  <c r="BR66" i="10"/>
  <c r="BX66" i="10"/>
  <c r="BZ66" i="10"/>
  <c r="CB66" i="10"/>
  <c r="CD66" i="10"/>
  <c r="CF66" i="10"/>
  <c r="E91" i="10"/>
  <c r="G91" i="10"/>
  <c r="AW91" i="10" s="1"/>
  <c r="I91" i="10"/>
  <c r="K91" i="10"/>
  <c r="BA91" i="10" s="1"/>
  <c r="M91" i="10"/>
  <c r="BC91" i="10" s="1"/>
  <c r="S91" i="10"/>
  <c r="BI91" i="10" s="1"/>
  <c r="U91" i="10"/>
  <c r="W91" i="10"/>
  <c r="Y91" i="10"/>
  <c r="AA91" i="10"/>
  <c r="AG91" i="10"/>
  <c r="BW91" i="10" s="1"/>
  <c r="AI91" i="10"/>
  <c r="AK91" i="10"/>
  <c r="AM91" i="10"/>
  <c r="AO91" i="10"/>
  <c r="AT37" i="10"/>
  <c r="AU37" i="10"/>
  <c r="AW37" i="10"/>
  <c r="AY37" i="10"/>
  <c r="BA37" i="10"/>
  <c r="BC37" i="10"/>
  <c r="BK37" i="10"/>
  <c r="BM37" i="10"/>
  <c r="BO37" i="10"/>
  <c r="BQ37" i="10"/>
  <c r="BY37" i="10"/>
  <c r="CA37" i="10"/>
  <c r="CC37" i="10"/>
  <c r="CE37" i="10"/>
  <c r="AW55" i="10"/>
  <c r="BA55" i="10"/>
  <c r="BC55" i="10"/>
  <c r="BK55" i="10"/>
  <c r="BM55" i="10"/>
  <c r="BO55" i="10"/>
  <c r="BQ55" i="10"/>
  <c r="BY55" i="10"/>
  <c r="CA55" i="10"/>
  <c r="CC55" i="10"/>
  <c r="CE55" i="10"/>
  <c r="BK66" i="10"/>
  <c r="BM66" i="10"/>
  <c r="BO66" i="10"/>
  <c r="BQ66" i="10"/>
  <c r="BJ79" i="10"/>
  <c r="BL79" i="10"/>
  <c r="BN79" i="10"/>
  <c r="BP79" i="10"/>
  <c r="BR79" i="10"/>
  <c r="AW89" i="10"/>
  <c r="AY89" i="10"/>
  <c r="BA89" i="10"/>
  <c r="BC89" i="10"/>
  <c r="BK89" i="10"/>
  <c r="BM89" i="10"/>
  <c r="BO89" i="10"/>
  <c r="BQ89" i="10"/>
  <c r="BY89" i="10"/>
  <c r="CA89" i="10"/>
  <c r="CC89" i="10"/>
  <c r="CE89" i="10"/>
  <c r="BY91" i="10"/>
  <c r="CA91" i="10"/>
  <c r="CC91" i="10"/>
  <c r="CE91" i="10"/>
  <c r="AY91" i="10"/>
  <c r="AY55" i="10"/>
  <c r="F36" i="12"/>
  <c r="H36" i="12"/>
  <c r="L36" i="12"/>
  <c r="N36" i="12"/>
  <c r="P36" i="12"/>
  <c r="F37" i="12"/>
  <c r="H37" i="12"/>
  <c r="L37" i="12"/>
  <c r="N37" i="12"/>
  <c r="P37" i="12"/>
  <c r="E38" i="12"/>
  <c r="G38" i="12"/>
  <c r="I38" i="12"/>
  <c r="M38" i="12"/>
  <c r="O38" i="12"/>
  <c r="P38" i="12"/>
  <c r="E39" i="12"/>
  <c r="G39" i="12"/>
  <c r="I39" i="12"/>
  <c r="M39" i="12"/>
  <c r="O39" i="12"/>
  <c r="P39" i="12"/>
  <c r="E36" i="12"/>
  <c r="G36" i="12"/>
  <c r="I36" i="12"/>
  <c r="M36" i="12"/>
  <c r="O36" i="12"/>
  <c r="E37" i="12"/>
  <c r="G37" i="12"/>
  <c r="I37" i="12"/>
  <c r="M37" i="12"/>
  <c r="O37" i="12"/>
  <c r="D38" i="12"/>
  <c r="F38" i="12"/>
  <c r="H38" i="12"/>
  <c r="L38" i="12"/>
  <c r="N38" i="12"/>
  <c r="F39" i="12"/>
  <c r="H39" i="12"/>
  <c r="L39" i="12"/>
  <c r="N39" i="12"/>
  <c r="AV91" i="10"/>
  <c r="AX91" i="10"/>
  <c r="AZ91" i="10"/>
  <c r="BB91" i="10"/>
  <c r="BD91" i="10"/>
  <c r="BX91" i="10"/>
  <c r="BZ91" i="10"/>
  <c r="CB91" i="10"/>
  <c r="CD91" i="10"/>
  <c r="CF91" i="10"/>
  <c r="AT17" i="10"/>
  <c r="AV17" i="10"/>
  <c r="AX17" i="10"/>
  <c r="AZ17" i="10"/>
  <c r="BB17" i="10"/>
  <c r="BD17" i="10"/>
  <c r="BI17" i="10"/>
  <c r="BK17" i="10"/>
  <c r="BM17" i="10"/>
  <c r="BO17" i="10"/>
  <c r="BQ17" i="10"/>
  <c r="BX17" i="10"/>
  <c r="BZ17" i="10"/>
  <c r="CB17" i="10"/>
  <c r="CD17" i="10"/>
  <c r="CF17" i="10"/>
  <c r="AV37" i="10"/>
  <c r="AX37" i="10"/>
  <c r="AZ37" i="10"/>
  <c r="BB37" i="10"/>
  <c r="BD37" i="10"/>
  <c r="BX37" i="10"/>
  <c r="BZ37" i="10"/>
  <c r="CB37" i="10"/>
  <c r="CD37" i="10"/>
  <c r="CF37" i="10"/>
  <c r="AV55" i="10"/>
  <c r="AX55" i="10"/>
  <c r="AZ55" i="10"/>
  <c r="BB55" i="10"/>
  <c r="BD55" i="10"/>
  <c r="BX55" i="10"/>
  <c r="BZ55" i="10"/>
  <c r="CB55" i="10"/>
  <c r="CD55" i="10"/>
  <c r="CF55" i="10"/>
  <c r="AW66" i="10"/>
  <c r="AY66" i="10"/>
  <c r="BA66" i="10"/>
  <c r="BC66" i="10"/>
  <c r="BY66" i="10"/>
  <c r="CA66" i="10"/>
  <c r="CC66" i="10"/>
  <c r="CE66" i="10"/>
  <c r="AV79" i="10"/>
  <c r="AX79" i="10"/>
  <c r="AZ79" i="10"/>
  <c r="BB79" i="10"/>
  <c r="BD79" i="10"/>
  <c r="BX79" i="10"/>
  <c r="BZ79" i="10"/>
  <c r="CB79" i="10"/>
  <c r="CD79" i="10"/>
  <c r="CF79" i="10"/>
  <c r="AV89" i="10"/>
  <c r="AX89" i="10"/>
  <c r="AZ89" i="10"/>
  <c r="BB89" i="10"/>
  <c r="BD89" i="10"/>
  <c r="BX89" i="10"/>
  <c r="BZ89" i="10"/>
  <c r="CB89" i="10"/>
  <c r="CD89" i="10"/>
  <c r="CF89" i="10"/>
  <c r="D91" i="10"/>
  <c r="AT91" i="10" s="1"/>
  <c r="T91" i="10"/>
  <c r="BJ91" i="10" s="1"/>
  <c r="V91" i="10"/>
  <c r="BL91" i="10" s="1"/>
  <c r="X91" i="10"/>
  <c r="BN91" i="10" s="1"/>
  <c r="Z91" i="10"/>
  <c r="BP91" i="10" s="1"/>
  <c r="AB91" i="10"/>
  <c r="BR91" i="10" s="1"/>
  <c r="C93" i="10"/>
  <c r="AU17" i="10"/>
  <c r="AW17" i="10"/>
  <c r="AY17" i="10"/>
  <c r="BA17" i="10"/>
  <c r="BC17" i="10"/>
  <c r="BW17" i="10"/>
  <c r="BY17" i="10"/>
  <c r="CA17" i="10"/>
  <c r="CC17" i="10"/>
  <c r="CE17" i="10"/>
  <c r="BO91" i="10" l="1"/>
  <c r="BK91" i="10"/>
  <c r="D93" i="10"/>
  <c r="BQ91" i="10"/>
  <c r="BM91" i="10"/>
  <c r="AU91" i="10"/>
  <c r="AU93" i="10" l="1"/>
  <c r="AT93" i="10"/>
</calcChain>
</file>

<file path=xl/comments1.xml><?xml version="1.0" encoding="utf-8"?>
<comments xmlns="http://schemas.openxmlformats.org/spreadsheetml/2006/main">
  <authors>
    <author>Ricardo Villate</author>
  </authors>
  <commentList>
    <comment ref="C20" authorId="0">
      <text>
        <r>
          <rPr>
            <sz val="8"/>
            <color indexed="81"/>
            <rFont val="Verdana"/>
            <family val="2"/>
          </rPr>
          <t>En "field settings" en la tabla se muestran los datos con la especificación del tipo de valor</t>
        </r>
      </text>
    </comment>
  </commentList>
</comments>
</file>

<file path=xl/sharedStrings.xml><?xml version="1.0" encoding="utf-8"?>
<sst xmlns="http://schemas.openxmlformats.org/spreadsheetml/2006/main" count="1937" uniqueCount="475">
  <si>
    <t>IT Services</t>
  </si>
  <si>
    <t xml:space="preserve">    Training and Education</t>
  </si>
  <si>
    <t xml:space="preserve">    Planning</t>
  </si>
  <si>
    <t xml:space="preserve">    Implementation</t>
  </si>
  <si>
    <t xml:space="preserve">    Support Services</t>
  </si>
  <si>
    <t xml:space="preserve">    Operations Management</t>
  </si>
  <si>
    <t>IT ServicesTotal</t>
  </si>
  <si>
    <t>Packaged software</t>
  </si>
  <si>
    <t xml:space="preserve">    System Infrastructure Software</t>
  </si>
  <si>
    <t xml:space="preserve">    Application D&amp;D</t>
  </si>
  <si>
    <t xml:space="preserve">    Applications</t>
  </si>
  <si>
    <t>Packaged softwareTotal</t>
  </si>
  <si>
    <t>Server Systems</t>
  </si>
  <si>
    <t xml:space="preserve">    High End Servers</t>
  </si>
  <si>
    <t xml:space="preserve">    Midrange Servers</t>
  </si>
  <si>
    <t xml:space="preserve">    Volume Servers</t>
  </si>
  <si>
    <t>Server Systems Total</t>
  </si>
  <si>
    <t>Client Systems</t>
  </si>
  <si>
    <t xml:space="preserve">    Personal Computers</t>
  </si>
  <si>
    <t xml:space="preserve">    Smartphones</t>
  </si>
  <si>
    <t xml:space="preserve">    Tablets &amp; eReaders</t>
  </si>
  <si>
    <t>Client Systems Total</t>
  </si>
  <si>
    <t>Systems Totals</t>
  </si>
  <si>
    <t>Storage</t>
  </si>
  <si>
    <t xml:space="preserve">    Disk Systems</t>
  </si>
  <si>
    <t xml:space="preserve">    Tape</t>
  </si>
  <si>
    <t>StorageTotal</t>
  </si>
  <si>
    <t>Peripherals &amp; Add-Ons</t>
  </si>
  <si>
    <t xml:space="preserve">    Other Hardware</t>
  </si>
  <si>
    <t xml:space="preserve">    Printers and MFPs</t>
  </si>
  <si>
    <t>Peripherals &amp; Add-OnsTotal</t>
  </si>
  <si>
    <t>Telecom equipment</t>
  </si>
  <si>
    <t xml:space="preserve">    Network Equipment</t>
  </si>
  <si>
    <t>Telecom equipmentTotal</t>
  </si>
  <si>
    <t>Hardware total</t>
  </si>
  <si>
    <t>Packaged software total</t>
  </si>
  <si>
    <t>IT Services total</t>
  </si>
  <si>
    <t>Total IT</t>
  </si>
  <si>
    <t>Telecom services</t>
  </si>
  <si>
    <t xml:space="preserve">    Fixed Voice</t>
  </si>
  <si>
    <t xml:space="preserve">    Fixed Data</t>
  </si>
  <si>
    <t xml:space="preserve">    Wireless Voice</t>
  </si>
  <si>
    <t xml:space="preserve">    Wireless Data</t>
  </si>
  <si>
    <t>Telecom servicesTotal</t>
  </si>
  <si>
    <t>Total ICT</t>
  </si>
  <si>
    <t>Software</t>
  </si>
  <si>
    <t>Hardware</t>
  </si>
  <si>
    <t>Servicios</t>
  </si>
  <si>
    <t>México</t>
  </si>
  <si>
    <t>Crecimiento 2012</t>
  </si>
  <si>
    <t>Distribución</t>
  </si>
  <si>
    <t xml:space="preserve">Crecimiento </t>
  </si>
  <si>
    <t>Cifras en miles de millones</t>
  </si>
  <si>
    <t>North America</t>
  </si>
  <si>
    <t>Canada</t>
  </si>
  <si>
    <t>United States</t>
  </si>
  <si>
    <t>Western Europe</t>
  </si>
  <si>
    <t>Austria</t>
  </si>
  <si>
    <t>Belgium</t>
  </si>
  <si>
    <t>Denmark</t>
  </si>
  <si>
    <t>Finland</t>
  </si>
  <si>
    <t>France</t>
  </si>
  <si>
    <t>Germany</t>
  </si>
  <si>
    <t>Greece</t>
  </si>
  <si>
    <t>Ireland</t>
  </si>
  <si>
    <t>Italy</t>
  </si>
  <si>
    <t>Netherlands</t>
  </si>
  <si>
    <t>Norway</t>
  </si>
  <si>
    <t>Portugal</t>
  </si>
  <si>
    <t>Spain</t>
  </si>
  <si>
    <t>Sweden</t>
  </si>
  <si>
    <t>Switzerland</t>
  </si>
  <si>
    <t>United Kingdom</t>
  </si>
  <si>
    <t>Asia/Pacific</t>
  </si>
  <si>
    <t>Australia</t>
  </si>
  <si>
    <t>China (PRC)</t>
  </si>
  <si>
    <t>Hong Kong</t>
  </si>
  <si>
    <t>India</t>
  </si>
  <si>
    <t>Indonesia</t>
  </si>
  <si>
    <t>Japan</t>
  </si>
  <si>
    <t>Korea</t>
  </si>
  <si>
    <t>Malaysia</t>
  </si>
  <si>
    <t>New Zealand</t>
  </si>
  <si>
    <t>Philippines</t>
  </si>
  <si>
    <t>Singapore</t>
  </si>
  <si>
    <t>Taiwan</t>
  </si>
  <si>
    <t>Thailand</t>
  </si>
  <si>
    <t>Vietnam</t>
  </si>
  <si>
    <t>Latin America</t>
  </si>
  <si>
    <t>Argentina</t>
  </si>
  <si>
    <t>Brazil</t>
  </si>
  <si>
    <t>Chile</t>
  </si>
  <si>
    <t>Colombia</t>
  </si>
  <si>
    <t>Mexico</t>
  </si>
  <si>
    <t>Venezuela</t>
  </si>
  <si>
    <t>Eastern Europe</t>
  </si>
  <si>
    <t>Bulgaria</t>
  </si>
  <si>
    <t>Croatia</t>
  </si>
  <si>
    <t>Czech Republic</t>
  </si>
  <si>
    <t>Hungary</t>
  </si>
  <si>
    <t>Poland</t>
  </si>
  <si>
    <t>Romania</t>
  </si>
  <si>
    <t>Russia</t>
  </si>
  <si>
    <t>Slovakia</t>
  </si>
  <si>
    <t>Slovenia</t>
  </si>
  <si>
    <t>Middle East/Africa</t>
  </si>
  <si>
    <t>Egypt</t>
  </si>
  <si>
    <t>Israel</t>
  </si>
  <si>
    <t>Saudi Arabia</t>
  </si>
  <si>
    <t>South Africa</t>
  </si>
  <si>
    <t>Turkey</t>
  </si>
  <si>
    <t>United Arab Emirates</t>
  </si>
  <si>
    <t>Worldwide</t>
  </si>
  <si>
    <t>Note : historical data is estimated according to 2010 Black Book totals, exchange rates and taxonomy (Q2 2011 Black Book)</t>
  </si>
  <si>
    <t>Note: growth at constant currency</t>
  </si>
  <si>
    <t>Perú</t>
  </si>
  <si>
    <t>Resto de Latinoamérica</t>
  </si>
  <si>
    <t>Resto de Asia/ Pacífico</t>
  </si>
  <si>
    <t>Resto de EE</t>
  </si>
  <si>
    <t>Rest of middle east</t>
  </si>
  <si>
    <t>Total Norte América</t>
  </si>
  <si>
    <t>Total Western Europe</t>
  </si>
  <si>
    <t>Total Asia Pacífico</t>
  </si>
  <si>
    <t>Total Latin America</t>
  </si>
  <si>
    <t>Total de Middle East/ Africa</t>
  </si>
  <si>
    <t>Total EE</t>
  </si>
  <si>
    <t>Total de Norte América</t>
  </si>
  <si>
    <t>Suma por región</t>
  </si>
  <si>
    <t>Crecimientos Hardware</t>
  </si>
  <si>
    <t>Note : historical data is estimated according to 2010 Black Book totals, exchange rates and taxonomy (Q3 2011 Black Book)</t>
  </si>
  <si>
    <t>México- Miles de millones de dólares</t>
  </si>
  <si>
    <t>México- Crecimiento</t>
  </si>
  <si>
    <t>OBJETIVO I.I</t>
  </si>
  <si>
    <t>Gasto de TI a nivel Mundial</t>
  </si>
  <si>
    <t>CAGR 2011- 2015</t>
  </si>
  <si>
    <t>Desglose del Gasto en  TI Mundial</t>
  </si>
  <si>
    <t>Desglose del gasto en TI mundial</t>
  </si>
  <si>
    <t>México- Distribución del Gasto</t>
  </si>
  <si>
    <t>Crecimientos de Software</t>
  </si>
  <si>
    <t>Crecimientos de Servicios</t>
  </si>
  <si>
    <t>Estado</t>
  </si>
  <si>
    <t>Región</t>
  </si>
  <si>
    <t>Número de Integradores</t>
  </si>
  <si>
    <t>PCs</t>
  </si>
  <si>
    <t>Servers</t>
  </si>
  <si>
    <t>Network Equipment</t>
  </si>
  <si>
    <t>Other Hardware</t>
  </si>
  <si>
    <t>Aguascalientes</t>
  </si>
  <si>
    <t>Bajío</t>
  </si>
  <si>
    <t>Baja California</t>
  </si>
  <si>
    <t>Norte - Noroeste</t>
  </si>
  <si>
    <t>Baja California Sur</t>
  </si>
  <si>
    <t>Campeche</t>
  </si>
  <si>
    <t>Sureste</t>
  </si>
  <si>
    <t>Chiapas</t>
  </si>
  <si>
    <t>Chihuahua</t>
  </si>
  <si>
    <t>Coahuila</t>
  </si>
  <si>
    <t>Noreste</t>
  </si>
  <si>
    <t>Colima</t>
  </si>
  <si>
    <t>Occidente</t>
  </si>
  <si>
    <t>Distrito Federal</t>
  </si>
  <si>
    <t>Durango</t>
  </si>
  <si>
    <t>Guanajuato</t>
  </si>
  <si>
    <t>Guerrero</t>
  </si>
  <si>
    <t>Hidalgo</t>
  </si>
  <si>
    <t>Jalisco</t>
  </si>
  <si>
    <t>Centro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</si>
  <si>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</si>
  <si>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</si>
  <si>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</si>
  <si>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</si>
  <si>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</si>
  <si>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</si>
  <si>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</si>
  <si>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</si>
  <si>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</si>
  <si>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</si>
  <si>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</si>
  <si>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</si>
  <si>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</si>
  <si>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</si>
  <si>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</si>
  <si>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</si>
  <si>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</si>
  <si>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Data</t>
  </si>
  <si>
    <t>Foundation Market</t>
  </si>
  <si>
    <t>Application Management</t>
  </si>
  <si>
    <t>Custom Application Development</t>
  </si>
  <si>
    <t>Hardware Deploy and Support</t>
  </si>
  <si>
    <t>Hosted Application Management</t>
  </si>
  <si>
    <t>Hosting Infrastructure Services</t>
  </si>
  <si>
    <t>IS Outsourcing</t>
  </si>
  <si>
    <t>IT Consulting</t>
  </si>
  <si>
    <t>IT Education and Training</t>
  </si>
  <si>
    <t>Network and Desktop Outsourcing</t>
  </si>
  <si>
    <t>Network Consulting and Integration</t>
  </si>
  <si>
    <t>Software Deploy and Support</t>
  </si>
  <si>
    <t>Systems Integration</t>
  </si>
  <si>
    <t>Gasto por tipo de Servicio México</t>
  </si>
  <si>
    <t>Market Share (%)</t>
  </si>
  <si>
    <t>Grand Total</t>
  </si>
  <si>
    <t>Engagement Type</t>
  </si>
  <si>
    <t xml:space="preserve">Revenue </t>
  </si>
  <si>
    <t>Consulting</t>
  </si>
  <si>
    <t>Deploy and Support</t>
  </si>
  <si>
    <t>Education and Training</t>
  </si>
  <si>
    <t>Integration and Development</t>
  </si>
  <si>
    <t>Outsourcing</t>
  </si>
  <si>
    <t>CAGR 2010-2015</t>
  </si>
  <si>
    <t xml:space="preserve">Total Revenue </t>
  </si>
  <si>
    <t>Total Market Share (%)</t>
  </si>
  <si>
    <t>Services</t>
  </si>
  <si>
    <t>Gasto por Industria en México</t>
  </si>
  <si>
    <t xml:space="preserve">Crecimiento del gasto por Industria en México </t>
  </si>
  <si>
    <t>Comercio</t>
  </si>
  <si>
    <t>Comercio Total</t>
  </si>
  <si>
    <t>Educación</t>
  </si>
  <si>
    <t>Educación Total</t>
  </si>
  <si>
    <t>Finanzas</t>
  </si>
  <si>
    <t>Finanzas Total</t>
  </si>
  <si>
    <t>Gobierno</t>
  </si>
  <si>
    <t>Gobierno Total</t>
  </si>
  <si>
    <t>Consumo</t>
  </si>
  <si>
    <t>Total Consumo</t>
  </si>
  <si>
    <t>Manufactura</t>
  </si>
  <si>
    <t>Totald e manufactura</t>
  </si>
  <si>
    <t>Petróleo y gas</t>
  </si>
  <si>
    <t>Petróleo y gas total</t>
  </si>
  <si>
    <t>Servicios Total</t>
  </si>
  <si>
    <t>Telecomunicaciones</t>
  </si>
  <si>
    <t>Telecomunicaciones Total</t>
  </si>
  <si>
    <t>Sector primario</t>
  </si>
  <si>
    <t>Industria</t>
  </si>
  <si>
    <t>Categoría</t>
  </si>
  <si>
    <t>Fuente: IDC Latin América Service Tracker 1H 2011</t>
  </si>
  <si>
    <t>Fuente: IDC Latin America Vertical Markets  2011</t>
  </si>
  <si>
    <t>PIB</t>
  </si>
  <si>
    <t>Crecimiento TI</t>
  </si>
  <si>
    <t>Brasil</t>
  </si>
  <si>
    <t>Rusia</t>
  </si>
  <si>
    <t xml:space="preserve"> </t>
  </si>
  <si>
    <t>China</t>
  </si>
  <si>
    <t>Egipto</t>
  </si>
  <si>
    <t>España</t>
  </si>
  <si>
    <t>Canadá</t>
  </si>
  <si>
    <t>Estados Unidos</t>
  </si>
  <si>
    <t>Videojuegos</t>
  </si>
  <si>
    <t>Millones de dólares</t>
  </si>
  <si>
    <t>Total</t>
  </si>
  <si>
    <t>País</t>
  </si>
  <si>
    <t>%</t>
  </si>
  <si>
    <t>Total de Unidades Económicas</t>
  </si>
  <si>
    <t>Enterprise</t>
  </si>
  <si>
    <t>Crecimiento</t>
  </si>
  <si>
    <t>Estimado segmentos</t>
  </si>
  <si>
    <t>Animación</t>
  </si>
  <si>
    <t>Efectos especiales</t>
  </si>
  <si>
    <t>Contenidos Web</t>
  </si>
  <si>
    <t>Contenidos Multimedia</t>
  </si>
  <si>
    <t>H1</t>
  </si>
  <si>
    <t>H2</t>
  </si>
  <si>
    <t>Application Development Software</t>
  </si>
  <si>
    <t>Application Server Middleware</t>
  </si>
  <si>
    <t>Collaborative Applications</t>
  </si>
  <si>
    <t>Consumer Applications</t>
  </si>
  <si>
    <t>Content Applications</t>
  </si>
  <si>
    <t>Customer Relationship Management (CRM) Applications</t>
  </si>
  <si>
    <t>Data Access, Analysis, and Delivery</t>
  </si>
  <si>
    <t>Engineering Applications</t>
  </si>
  <si>
    <t>Enterprise Resource Management (ERM) Applications</t>
  </si>
  <si>
    <t>Integration &amp; Process Automation Middleware</t>
  </si>
  <si>
    <t>Operations and Manufacturing Applications</t>
  </si>
  <si>
    <t>Other Application Development and Deployment</t>
  </si>
  <si>
    <t>Quality &amp; Life-Cycle Tools</t>
  </si>
  <si>
    <t>Security Software</t>
  </si>
  <si>
    <t>Storage Software</t>
  </si>
  <si>
    <t>Structured Data Management Software</t>
  </si>
  <si>
    <t>Supply Chain Management (SCM) Applications</t>
  </si>
  <si>
    <t>System and Network Management SW</t>
  </si>
  <si>
    <t>System Software</t>
  </si>
  <si>
    <t>Total SW Revenue</t>
  </si>
  <si>
    <t>WEO Subject Code</t>
  </si>
  <si>
    <t>Country</t>
  </si>
  <si>
    <t>Subject Descriptor</t>
  </si>
  <si>
    <t>Subject Notes</t>
  </si>
  <si>
    <t>Units</t>
  </si>
  <si>
    <t>Scale</t>
  </si>
  <si>
    <t>Country/Series-specific Notes</t>
  </si>
  <si>
    <t>Estimates Start After</t>
  </si>
  <si>
    <t>NGDPD</t>
  </si>
  <si>
    <t>Gross domestic product, current prices</t>
  </si>
  <si>
    <t>Values are based upon GDP in national currency converted to U.S. dollars using market exchange rates (yearly average). Exchange rate projections are provided by country economists for the group of other emerging market and developing countries. Exchanges rates for advanced economies are established in the WEO assumptions for each WEO exercise. Expenditure-based GDP is total final expenditures at purchasers? prices (including the f.o.b. value of exports of goods and services), less the f.o.b. value of imports of goods and services. [SNA 1993]</t>
  </si>
  <si>
    <t>U.S. dollars</t>
  </si>
  <si>
    <t>Billions</t>
  </si>
  <si>
    <t>See notes for:  Gross domestic product, current prices (National currency).</t>
  </si>
  <si>
    <t>ITO</t>
  </si>
  <si>
    <t>BPO</t>
  </si>
  <si>
    <t>ADM</t>
  </si>
  <si>
    <t>EA</t>
  </si>
  <si>
    <t>IM</t>
  </si>
  <si>
    <t>ESO</t>
  </si>
  <si>
    <t>OPD</t>
  </si>
  <si>
    <t>Strategic ITO</t>
  </si>
  <si>
    <t>Revenue by Outsourcing categories</t>
  </si>
  <si>
    <t>FAO</t>
  </si>
  <si>
    <t>HRO</t>
  </si>
  <si>
    <t>PO</t>
  </si>
  <si>
    <t>KPO</t>
  </si>
  <si>
    <t>CC</t>
  </si>
  <si>
    <t>IS-BPO</t>
  </si>
  <si>
    <t>No. Of Companies with corporate customers in the region</t>
  </si>
  <si>
    <t>Other</t>
  </si>
  <si>
    <t>South America</t>
  </si>
  <si>
    <t>Middle East</t>
  </si>
  <si>
    <t>Rest of Asia</t>
  </si>
  <si>
    <t xml:space="preserve">Africa </t>
  </si>
  <si>
    <t>ITO Customers</t>
  </si>
  <si>
    <t>Area</t>
  </si>
  <si>
    <t>Multi IT</t>
  </si>
  <si>
    <t>Total de Clientes</t>
  </si>
  <si>
    <t>Clientes nuevos en 2010</t>
  </si>
  <si>
    <t>BPO Customers</t>
  </si>
  <si>
    <t>Industry specific</t>
  </si>
  <si>
    <t>Personal ocupado en actividades de Outsourcing Global TIO y BPO</t>
  </si>
  <si>
    <t>Filipinas</t>
  </si>
  <si>
    <t>Inglaterra</t>
  </si>
  <si>
    <t>Alemania</t>
  </si>
  <si>
    <t>Personal Ocupado a tiempo completo</t>
  </si>
  <si>
    <t>NA</t>
  </si>
  <si>
    <t>Application Development Services</t>
  </si>
  <si>
    <t>Product Development</t>
  </si>
  <si>
    <t>Engineering Services</t>
  </si>
  <si>
    <t>Infrastructure management services</t>
  </si>
  <si>
    <t>Enterprise Applications</t>
  </si>
  <si>
    <t>Contact Center</t>
  </si>
  <si>
    <t>Finance &amp; Accounting</t>
  </si>
  <si>
    <t>15-20%</t>
  </si>
  <si>
    <t>KPO+ AO</t>
  </si>
  <si>
    <t>Knowledge Process Outsourcing/ Analytics Outsourcing</t>
  </si>
  <si>
    <t>Industry Specific Knowledge</t>
  </si>
  <si>
    <t>Procurement Outsourcing</t>
  </si>
  <si>
    <t>Human Resources Outsourcing</t>
  </si>
  <si>
    <t>Gasto Servicios Mundial</t>
  </si>
  <si>
    <t>Crecimientos estimados ITO México</t>
  </si>
  <si>
    <t>Crecimientos estimados BPO</t>
  </si>
  <si>
    <t>Exportaciones BPO</t>
  </si>
  <si>
    <t>Marco de referencia de evaluación de la Industria de TI</t>
  </si>
  <si>
    <t xml:space="preserve">Latin America Quarterly PC Tracker </t>
  </si>
  <si>
    <t>Estudio realizado para y en colaboración  de la Asociación Academia Industria y Gobierno en Tecnologías de Información, A.C. (IMPULSA-TI)</t>
  </si>
  <si>
    <t xml:space="preserve">1H 2006 </t>
  </si>
  <si>
    <t>Welcome</t>
  </si>
  <si>
    <t>www.idclatin.com</t>
  </si>
  <si>
    <t>© 2006 IDC. Redistribution is strictly prohibited.</t>
  </si>
  <si>
    <t>Table of Contents</t>
  </si>
  <si>
    <t>Contexto</t>
  </si>
  <si>
    <t>How to Red the Data</t>
  </si>
  <si>
    <t>Analyst Team</t>
  </si>
  <si>
    <t>Sources</t>
  </si>
  <si>
    <t>Datos</t>
  </si>
  <si>
    <t>How to read the data</t>
  </si>
  <si>
    <t>Year</t>
  </si>
  <si>
    <t>(All)</t>
  </si>
  <si>
    <t>Mercado</t>
  </si>
  <si>
    <t>Descripción</t>
  </si>
  <si>
    <t>Dato</t>
  </si>
  <si>
    <t>Participación</t>
  </si>
  <si>
    <t>Vendor</t>
  </si>
  <si>
    <t>Gasto Mundial en Tecnología de Información: Millones de dólares</t>
  </si>
  <si>
    <t>Proyección del Gasto Mundial en Tecnología de Información: Millones de dólares</t>
  </si>
  <si>
    <t>Crecimientos Mundiales: Porcentajes</t>
  </si>
  <si>
    <t>Gasto por segmento México</t>
  </si>
  <si>
    <t>Gasto en México por segmento</t>
  </si>
  <si>
    <t>Miles de millones de dólares</t>
  </si>
  <si>
    <t>Proyección Gasto en México por segmento</t>
  </si>
  <si>
    <t>Crecimientos Gasto en TI México: Porcentajes</t>
  </si>
  <si>
    <t>Note : historical data is estimated according to 2010 Black Book totals, exchange rates and taxonomy (Q32011 Black Book)</t>
  </si>
  <si>
    <t>Note: Constant currency</t>
  </si>
  <si>
    <t xml:space="preserve">VALOR AÑADIDO </t>
  </si>
  <si>
    <t>Valor millones de dólares</t>
  </si>
  <si>
    <t>Medios Creativos Digitales</t>
  </si>
  <si>
    <t xml:space="preserve"> -</t>
  </si>
  <si>
    <t>Crecimiento del sector de Medios y Entretenimiento en México</t>
  </si>
  <si>
    <t>Software Relacionado</t>
  </si>
  <si>
    <t>Fuente: IDC Software Tracker 1H 2011</t>
  </si>
  <si>
    <t>GASTO NACIONAL EN CIENCIA Y TECNOLOGÍA POR SECTOR DE FINANCIAMIENTO</t>
  </si>
  <si>
    <t>National Science and Technology Expenditures by sector of  funds</t>
  </si>
  <si>
    <t>Millones de pesos / Millions of  pesos</t>
  </si>
  <si>
    <t>Actividad /  Activity</t>
  </si>
  <si>
    <t>Sector Público / Public sector</t>
  </si>
  <si>
    <t>IES /                     HEI</t>
  </si>
  <si>
    <t>Sector Privado / Private</t>
  </si>
  <si>
    <t>Sector Externo / Abroad</t>
  </si>
  <si>
    <t>%                          PIB / GDP</t>
  </si>
  <si>
    <t>Conacyt</t>
  </si>
  <si>
    <t>GIDE / GERD</t>
  </si>
  <si>
    <t>GEECYT / GESTET</t>
  </si>
  <si>
    <t>GSCYT / GESTS</t>
  </si>
  <si>
    <t>TOTAL</t>
  </si>
  <si>
    <t>1/ Aportaciones de los Gobiernos Estatales a los Fondos Mixtos y Educación de Posgrado /  State´s governments support to joint funds and posgraduated education.</t>
  </si>
  <si>
    <t>PIB para 2009=11,821.7 miles de millones de pesos  / GDP 2009 is 11,821.7 thousands of million pesos</t>
  </si>
  <si>
    <t>Fuente / Source: CONACYT.</t>
  </si>
  <si>
    <t>Total 1/</t>
  </si>
  <si>
    <t>GASTO FEDERAL EN CIENCIA Y TECNOLOGÍA (GFCyT)</t>
  </si>
  <si>
    <t xml:space="preserve">Federal Science and Technology Expenditure (FSTE) </t>
  </si>
  <si>
    <t>2001-2010</t>
  </si>
  <si>
    <t>Año /                             Year</t>
  </si>
  <si>
    <t>GFCyT / FSTE</t>
  </si>
  <si>
    <t xml:space="preserve">PIB / GDP </t>
  </si>
  <si>
    <t>GPSPF / DFB</t>
  </si>
  <si>
    <t xml:space="preserve"> Constantes/                                                    Constant  2010</t>
  </si>
  <si>
    <t xml:space="preserve"> Corrientes/                               Current</t>
  </si>
  <si>
    <t>GFCyT/PIB                                               FSTE/GDP                                     %</t>
  </si>
  <si>
    <t>Corrientes/                                        Current</t>
  </si>
  <si>
    <t>GFCyT/GPSPF                                                              FSTE/DFB                                         %</t>
  </si>
  <si>
    <t>1/ Cifras revisadas para los años 2004, 2006 y 2007. / Revised data by 2004, 2006 and 2007.</t>
  </si>
  <si>
    <t>Fuente / Source: SHCP, Cuenta de la Hacienda Pública Federal, 2001-2010.</t>
  </si>
  <si>
    <t>INEGI, Sistema de Cuentas Nacionales de México.</t>
  </si>
  <si>
    <t>Millones de pesos / Millions of pesos</t>
  </si>
  <si>
    <t>Corrientes/                                        Current 1/</t>
  </si>
  <si>
    <t xml:space="preserve">GIDE POR SECTOR DE EJECUCIÓN </t>
  </si>
  <si>
    <t xml:space="preserve">GERD by sector of performance </t>
  </si>
  <si>
    <t>2001-2009</t>
  </si>
  <si>
    <t>Millones de pesos de 2010 / Millions of constant 2010 pesos</t>
  </si>
  <si>
    <t>Sector de ejecución / Sector  of  performance</t>
  </si>
  <si>
    <t>Productivo / Business enterprise</t>
  </si>
  <si>
    <t>Gobierno / Government</t>
  </si>
  <si>
    <t>Educación superior  / Higher education</t>
  </si>
  <si>
    <t>Privado  no lucrativo   /  Private non profit</t>
  </si>
  <si>
    <t xml:space="preserve"> Total  </t>
  </si>
  <si>
    <t>Millones de dólares de EUA / Millions of  USA dollars</t>
  </si>
  <si>
    <t>La suma de los totales puede no coincidir por redondeo. /Yearly total may not match with sum due to round down.</t>
  </si>
  <si>
    <t>Fuentes/Sources:  INEGI-Conacyt, Encuesta sobre Investigación y Desarrollo Tecnológico, 2002; 2004, 2006, 2008 Y 2010.</t>
  </si>
  <si>
    <t>GIDE POR FUENTE DE LOS FONDOS</t>
  </si>
  <si>
    <t>GERD by source of funds</t>
  </si>
  <si>
    <t xml:space="preserve"> Sector de financiamiento / Source of funds</t>
  </si>
  <si>
    <t>Fondos del exterior/  Funds  from abroad</t>
  </si>
  <si>
    <t>Fuente: World Economic Outlook 2011 IMF</t>
  </si>
  <si>
    <t>BPO México</t>
  </si>
  <si>
    <t>PIB en millones de dólares</t>
  </si>
  <si>
    <t>Mundial</t>
  </si>
  <si>
    <t>BPO Exportaciones</t>
  </si>
  <si>
    <t>Revenue 2011</t>
  </si>
  <si>
    <t>Billones de dólares</t>
  </si>
  <si>
    <t>Exportaciones servicios TI</t>
  </si>
  <si>
    <t>Market share 2010</t>
  </si>
  <si>
    <t>SITO</t>
  </si>
  <si>
    <t>% de clientes nuevos</t>
  </si>
  <si>
    <t>Estimado de Exportaciones TI- BPO</t>
  </si>
  <si>
    <t>Servicios TI México con capacidad de exportación</t>
  </si>
  <si>
    <t>Segmentos</t>
  </si>
  <si>
    <t>Fuente: Global outsourcing Industry Analysis 2011, Global location index 2010 AT Kearney, Gartner Forecast Services 2011</t>
  </si>
  <si>
    <t>Nota: Constant currency</t>
  </si>
  <si>
    <t>Fuente: Estimado a partir de Global outsourcing Industry Analysis 2011, Global location index 2010 AT Kearney, Gartner Forecast Services 2011</t>
  </si>
  <si>
    <t>Dólares</t>
  </si>
  <si>
    <t>Gasto Mundial en TI</t>
  </si>
  <si>
    <t>Gasto Mundial en TI y Proyección</t>
  </si>
  <si>
    <t>Crecimientos mundiales</t>
  </si>
  <si>
    <t>Gasto en TI México y Proyección</t>
  </si>
  <si>
    <t>Gasto por segmento de TI en México</t>
  </si>
  <si>
    <t>Crecimiento del Gasto en TI México</t>
  </si>
  <si>
    <t>Gasto regional a nivel mundial</t>
  </si>
  <si>
    <t xml:space="preserve">Crecimientos regionales </t>
  </si>
  <si>
    <t>Gasto en TI 10 países seleccionados</t>
  </si>
  <si>
    <t>Gasto en TI estatal y número de integradores</t>
  </si>
  <si>
    <t>Gasto en Servicios de TI y tipos de servicios</t>
  </si>
  <si>
    <t>Gasto por industria</t>
  </si>
  <si>
    <t>Medios Creativos digitales</t>
  </si>
  <si>
    <t>Investigación y Desarrollo</t>
  </si>
  <si>
    <t>Comparativo gasto en TI vs. PIB</t>
  </si>
  <si>
    <t>Exportaciones de servicios de TI y BPO a nivel mundial</t>
  </si>
  <si>
    <t>Exportaciones de servicios de TI y BPO en México</t>
  </si>
  <si>
    <t>For further information please contact Nancy Rodríguez</t>
  </si>
  <si>
    <t>Publication date Mayo 2012</t>
  </si>
  <si>
    <r>
      <t>Las dos páginas iniciales lo guiaran a través del archivo: 
1.</t>
    </r>
    <r>
      <rPr>
        <b/>
        <sz val="8"/>
        <color indexed="16"/>
        <rFont val="Verdana"/>
        <family val="2"/>
      </rPr>
      <t>Contents</t>
    </r>
    <r>
      <rPr>
        <sz val="8"/>
        <color indexed="63"/>
        <rFont val="Verdana"/>
        <family val="2"/>
      </rPr>
      <t xml:space="preserve">
 - Esta sección contiene las ligas hacia el "Contexto" de la investigación - definiciones, metodología, tips sobre como leer y manipular las tablas, y comentarios sobre cualquier cambio histórico que hayan sido realizados sobre investigaciones relacionadas realizadas con anterioridad 
 - También incluye las ligas hacia los "Datos: Tablas Dinámicas" que lo guiarán hacia cada una de las tablas dinamicas y gráficas incluidas en el reporte y que muestran la información objeto del programa 
de investigación / proyecto   </t>
    </r>
  </si>
  <si>
    <t>TI/PIB</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</si>
</sst>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6" formatCode="&quot;$&quot;#,##0;[Red]\-&quot;$&quot;#,##0"/>
    <numFmt numFmtId="44" formatCode="_-&quot;$&quot;* #,##0.00_-;\-&quot;$&quot;* #,##0.00_-;_-&quot;$&quot;* &quot;-&quot;??_-;_-@_-"/>
    <numFmt numFmtId="43" formatCode="_-* #,##0.00_-;\-* #,##0.00_-;_-* &quot;-&quot;??_-;_-@_-"/>
    <numFmt numFmtId="164" formatCode="0.0"/>
    <numFmt numFmtId="165" formatCode="#,##0.0_);\(#,##0.0\)"/>
    <numFmt numFmtId="166" formatCode="_-&quot;$&quot;* #,##0.0000_-;\-&quot;$&quot;* #,##0.0000_-;_-&quot;$&quot;* &quot;-&quot;??_-;_-@_-"/>
    <numFmt numFmtId="167" formatCode="0.0%"/>
    <numFmt numFmtId="168" formatCode="#,##0.0"/>
    <numFmt numFmtId="169" formatCode="_(&quot;$&quot;* #,##0.00_);_(&quot;$&quot;* \(#,##0.00\);_(&quot;$&quot;* &quot;-&quot;??_);_(@_)"/>
    <numFmt numFmtId="170" formatCode="&quot;$&quot;#,##0"/>
    <numFmt numFmtId="171" formatCode="&quot;$&quot;\ #,##0"/>
    <numFmt numFmtId="172" formatCode="_-&quot;$&quot;* #,##0.0_-;\-&quot;$&quot;* #,##0.0_-;_-&quot;$&quot;* &quot;-&quot;??_-;_-@_-"/>
    <numFmt numFmtId="173" formatCode="_ * #,##0_ ;_ * \-#,##0_ ;_ * &quot;-&quot;_ ;_ @_ "/>
    <numFmt numFmtId="174" formatCode="General_)"/>
    <numFmt numFmtId="175" formatCode="_-&quot;$&quot;* #,##0.00000_-;\-&quot;$&quot;* #,##0.00000_-;_-&quot;$&quot;* &quot;-&quot;??_-;_-@_-"/>
    <numFmt numFmtId="176" formatCode="#,##0.000"/>
    <numFmt numFmtId="177" formatCode="mmmm\ d\,\ yyyy"/>
    <numFmt numFmtId="178" formatCode="#,##0;\(#,##0\)"/>
    <numFmt numFmtId="179" formatCode="\$#,##0.00;\(\$#,##0.00\)"/>
    <numFmt numFmtId="180" formatCode="\$#,##0;\(\$#,##0\)"/>
    <numFmt numFmtId="181" formatCode="_(* #,##0.00_);_(* \(#,##0.00\);_(* &quot;-&quot;??_);_(@_)"/>
    <numFmt numFmtId="182" formatCode="_ * #,##0.00_ ;_ * \-#,##0.00_ ;_ * &quot;-&quot;??_ ;_ @_ "/>
    <numFmt numFmtId="183" formatCode="_(&quot;$&quot;* #,##0_);_(&quot;$&quot;* \(#,##0\);_(&quot;$&quot;* &quot;-&quot;_);_(@_)"/>
  </numFmts>
  <fonts count="78">
    <font>
      <sz val="11"/>
      <color theme="1"/>
      <name val="Calibri"/>
      <family val="2"/>
      <scheme val="minor"/>
    </font>
    <font>
      <sz val="11"/>
      <color theme="1"/>
      <name val="Calibri"/>
      <family val="2"/>
      <scheme val="minor"/>
    </font>
    <font>
      <sz val="10"/>
      <name val="Arial"/>
      <family val="2"/>
    </font>
    <font>
      <b/>
      <sz val="10"/>
      <name val="Arial"/>
      <family val="2"/>
    </font>
    <font>
      <sz val="10"/>
      <name val="Times New Roman"/>
      <family val="1"/>
    </font>
    <font>
      <sz val="11"/>
      <color theme="0"/>
      <name val="Calibri"/>
      <family val="2"/>
      <scheme val="minor"/>
    </font>
    <font>
      <sz val="11"/>
      <name val="Calibri"/>
      <family val="2"/>
      <scheme val="minor"/>
    </font>
    <font>
      <sz val="10"/>
      <color theme="0"/>
      <name val="Arial"/>
      <family val="2"/>
    </font>
    <font>
      <b/>
      <sz val="11"/>
      <color theme="0"/>
      <name val="Calibri"/>
      <family val="2"/>
      <scheme val="minor"/>
    </font>
    <font>
      <sz val="11"/>
      <color rgb="FFFF0000"/>
      <name val="Calibri"/>
      <family val="2"/>
      <scheme val="minor"/>
    </font>
    <font>
      <b/>
      <sz val="11"/>
      <name val="Calibri"/>
      <family val="2"/>
      <scheme val="minor"/>
    </font>
    <font>
      <sz val="10"/>
      <color indexed="8"/>
      <name val="MS Sans Serif"/>
      <family val="2"/>
    </font>
    <font>
      <b/>
      <sz val="8"/>
      <color indexed="9"/>
      <name val="Verdana"/>
      <family val="2"/>
    </font>
    <font>
      <sz val="8"/>
      <name val="Verdana"/>
      <family val="2"/>
    </font>
    <font>
      <sz val="8"/>
      <color theme="1"/>
      <name val="Verdana"/>
      <family val="2"/>
    </font>
    <font>
      <b/>
      <sz val="8"/>
      <name val="Verdana"/>
      <family val="2"/>
    </font>
    <font>
      <sz val="8"/>
      <color indexed="22"/>
      <name val="Verdana"/>
      <family val="2"/>
    </font>
    <font>
      <b/>
      <sz val="8"/>
      <name val="Arial Narrow"/>
      <family val="2"/>
    </font>
    <font>
      <sz val="8"/>
      <name val="Arial Narrow"/>
      <family val="2"/>
    </font>
    <font>
      <b/>
      <sz val="11"/>
      <color theme="1"/>
      <name val="Calibri"/>
      <family val="2"/>
      <scheme val="minor"/>
    </font>
    <font>
      <sz val="8"/>
      <color theme="3"/>
      <name val="Verdana"/>
      <family val="2"/>
    </font>
    <font>
      <b/>
      <sz val="8"/>
      <color theme="0"/>
      <name val="Verdana"/>
      <family val="2"/>
    </font>
    <font>
      <sz val="9"/>
      <color rgb="FF000000"/>
      <name val="Arial Narrow"/>
      <family val="2"/>
    </font>
    <font>
      <sz val="11"/>
      <name val="Times New Roman"/>
      <family val="1"/>
    </font>
    <font>
      <sz val="10"/>
      <color indexed="8"/>
      <name val="MS Sans Serif"/>
      <family val="2"/>
    </font>
    <font>
      <sz val="10"/>
      <color indexed="9"/>
      <name val="MS Sans Serif"/>
      <family val="2"/>
    </font>
    <font>
      <b/>
      <sz val="10"/>
      <color indexed="63"/>
      <name val="Verdana"/>
      <family val="2"/>
    </font>
    <font>
      <sz val="18"/>
      <color indexed="9"/>
      <name val="Arial"/>
      <family val="2"/>
    </font>
    <font>
      <sz val="18"/>
      <name val="Arial"/>
      <family val="2"/>
    </font>
    <font>
      <b/>
      <sz val="16"/>
      <color indexed="63"/>
      <name val="Verdana"/>
      <family val="2"/>
    </font>
    <font>
      <sz val="30"/>
      <color indexed="9"/>
      <name val="Arial"/>
      <family val="2"/>
    </font>
    <font>
      <b/>
      <sz val="13"/>
      <color indexed="63"/>
      <name val="Verdana"/>
      <family val="2"/>
    </font>
    <font>
      <b/>
      <sz val="16"/>
      <color indexed="56"/>
      <name val="Verdana"/>
      <family val="2"/>
    </font>
    <font>
      <b/>
      <sz val="14"/>
      <color indexed="63"/>
      <name val="Verdana"/>
      <family val="2"/>
    </font>
    <font>
      <b/>
      <sz val="12"/>
      <color indexed="63"/>
      <name val="Verdana"/>
      <family val="2"/>
    </font>
    <font>
      <b/>
      <sz val="14"/>
      <color indexed="16"/>
      <name val="Verdana"/>
      <family val="2"/>
    </font>
    <font>
      <b/>
      <sz val="14"/>
      <color indexed="56"/>
      <name val="Verdana"/>
      <family val="2"/>
    </font>
    <font>
      <b/>
      <sz val="10"/>
      <color indexed="9"/>
      <name val="Verdana"/>
      <family val="2"/>
    </font>
    <font>
      <sz val="8"/>
      <color indexed="63"/>
      <name val="Verdana"/>
      <family val="2"/>
    </font>
    <font>
      <b/>
      <sz val="8"/>
      <color indexed="16"/>
      <name val="Verdana"/>
      <family val="2"/>
    </font>
    <font>
      <sz val="10"/>
      <color indexed="17"/>
      <name val="MS Sans Serif"/>
      <family val="2"/>
    </font>
    <font>
      <sz val="12"/>
      <name val="Times New Roman"/>
      <family val="1"/>
    </font>
    <font>
      <sz val="10"/>
      <color indexed="63"/>
      <name val="MS Sans Serif"/>
      <family val="2"/>
    </font>
    <font>
      <u/>
      <sz val="10"/>
      <color indexed="12"/>
      <name val="Arial"/>
      <family val="2"/>
    </font>
    <font>
      <sz val="9"/>
      <color indexed="63"/>
      <name val="Verdana"/>
      <family val="2"/>
    </font>
    <font>
      <sz val="10"/>
      <color indexed="18"/>
      <name val="Arial"/>
      <family val="2"/>
    </font>
    <font>
      <sz val="9"/>
      <name val="Arial"/>
      <family val="2"/>
    </font>
    <font>
      <sz val="10"/>
      <name val="Helv"/>
    </font>
    <font>
      <sz val="10"/>
      <name val="Helv"/>
      <family val="2"/>
    </font>
    <font>
      <sz val="10"/>
      <name val="Geneva"/>
      <family val="2"/>
    </font>
    <font>
      <sz val="10"/>
      <name val="Arial"/>
      <family val="2"/>
    </font>
    <font>
      <sz val="10"/>
      <name val="MS Sans Serif"/>
      <family val="2"/>
    </font>
    <font>
      <b/>
      <sz val="12"/>
      <name val="Arial"/>
      <family val="2"/>
    </font>
    <font>
      <sz val="10"/>
      <name val="Times New Roman"/>
      <family val="1"/>
    </font>
    <font>
      <sz val="8"/>
      <name val="ÛºÞ¼¯¸"/>
      <family val="1"/>
    </font>
    <font>
      <sz val="10"/>
      <name val="M"/>
      <family val="2"/>
      <charset val="134"/>
    </font>
    <font>
      <b/>
      <sz val="10"/>
      <name val="MS Sans Serif"/>
      <family val="2"/>
    </font>
    <font>
      <sz val="12"/>
      <name val="A"/>
      <family val="2"/>
      <charset val="134"/>
    </font>
    <font>
      <b/>
      <sz val="14"/>
      <name val="A"/>
      <family val="2"/>
      <charset val="134"/>
    </font>
    <font>
      <b/>
      <sz val="16"/>
      <name val="A"/>
      <family val="2"/>
      <charset val="134"/>
    </font>
    <font>
      <sz val="8"/>
      <name val="丸ｺﾞｼｯｸ"/>
      <family val="3"/>
      <charset val="128"/>
    </font>
    <font>
      <u/>
      <sz val="10"/>
      <name val="Arial"/>
      <family val="2"/>
    </font>
    <font>
      <b/>
      <sz val="10"/>
      <name val="Verdana"/>
      <family val="2"/>
    </font>
    <font>
      <b/>
      <sz val="16"/>
      <color indexed="16"/>
      <name val="Verdana"/>
      <family val="2"/>
    </font>
    <font>
      <sz val="10"/>
      <color indexed="63"/>
      <name val="Verdana"/>
      <family val="2"/>
    </font>
    <font>
      <sz val="8"/>
      <color indexed="9"/>
      <name val="Verdana"/>
      <family val="2"/>
    </font>
    <font>
      <sz val="10"/>
      <name val="Verdana"/>
      <family val="2"/>
    </font>
    <font>
      <sz val="10"/>
      <color indexed="9"/>
      <name val="Verdana"/>
      <family val="2"/>
    </font>
    <font>
      <b/>
      <sz val="10"/>
      <color indexed="16"/>
      <name val="Verdana"/>
      <family val="2"/>
    </font>
    <font>
      <sz val="8"/>
      <color indexed="81"/>
      <name val="Verdana"/>
      <family val="2"/>
    </font>
    <font>
      <sz val="14"/>
      <color theme="0"/>
      <name val="Calibri"/>
      <family val="2"/>
      <scheme val="minor"/>
    </font>
    <font>
      <b/>
      <sz val="12"/>
      <color theme="0"/>
      <name val="Calibri"/>
      <family val="2"/>
      <scheme val="minor"/>
    </font>
    <font>
      <sz val="9"/>
      <color theme="1"/>
      <name val="Calibri"/>
      <family val="2"/>
      <scheme val="minor"/>
    </font>
    <font>
      <sz val="8"/>
      <color theme="0"/>
      <name val="Arial Narrow"/>
      <family val="2"/>
    </font>
    <font>
      <b/>
      <sz val="14"/>
      <color theme="5" tint="-0.249977111117893"/>
      <name val="Calibri"/>
      <family val="2"/>
      <scheme val="minor"/>
    </font>
    <font>
      <b/>
      <sz val="10"/>
      <color theme="5" tint="-0.249977111117893"/>
      <name val="Verdana"/>
      <family val="2"/>
    </font>
    <font>
      <b/>
      <u/>
      <sz val="10"/>
      <name val="Arial"/>
      <family val="2"/>
    </font>
    <font>
      <b/>
      <sz val="12"/>
      <color indexed="16"/>
      <name val="Verdana"/>
      <family val="2"/>
    </font>
  </fonts>
  <fills count="8">
    <fill>
      <patternFill patternType="none"/>
    </fill>
    <fill>
      <patternFill patternType="gray125"/>
    </fill>
    <fill>
      <patternFill patternType="solid">
        <fgColor theme="1" tint="0.34998626667073579"/>
        <bgColor indexed="64"/>
      </patternFill>
    </fill>
    <fill>
      <patternFill patternType="solid">
        <fgColor indexed="9"/>
        <bgColor indexed="64"/>
      </patternFill>
    </fill>
    <fill>
      <patternFill patternType="solid">
        <fgColor indexed="16"/>
        <bgColor indexed="64"/>
      </patternFill>
    </fill>
    <fill>
      <patternFill patternType="solid">
        <fgColor indexed="23"/>
        <bgColor indexed="64"/>
      </patternFill>
    </fill>
    <fill>
      <patternFill patternType="solid">
        <fgColor theme="0"/>
        <bgColor indexed="64"/>
      </patternFill>
    </fill>
    <fill>
      <patternFill patternType="solid">
        <fgColor theme="5" tint="-0.249977111117893"/>
        <bgColor indexed="64"/>
      </patternFill>
    </fill>
  </fills>
  <borders count="59">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8"/>
      </left>
      <right/>
      <top style="thin">
        <color indexed="8"/>
      </top>
      <bottom/>
      <diagonal/>
    </border>
    <border>
      <left style="thin">
        <color indexed="65"/>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style="thin">
        <color indexed="65"/>
      </top>
      <bottom/>
      <diagonal/>
    </border>
    <border>
      <left style="thin">
        <color indexed="8"/>
      </left>
      <right/>
      <top/>
      <bottom/>
      <diagonal/>
    </border>
    <border>
      <left/>
      <right style="thin">
        <color indexed="8"/>
      </right>
      <top/>
      <bottom/>
      <diagonal/>
    </border>
    <border>
      <left style="thin">
        <color indexed="8"/>
      </left>
      <right/>
      <top style="thin">
        <color indexed="8"/>
      </top>
      <bottom style="thin">
        <color indexed="8"/>
      </bottom>
      <diagonal/>
    </border>
    <border>
      <left style="thin">
        <color indexed="65"/>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style="thin">
        <color indexed="8"/>
      </left>
      <right/>
      <top style="thin">
        <color indexed="8"/>
      </top>
      <bottom style="thin">
        <color indexed="64"/>
      </bottom>
      <diagonal/>
    </border>
    <border>
      <left/>
      <right style="thin">
        <color indexed="64"/>
      </right>
      <top style="thin">
        <color indexed="8"/>
      </top>
      <bottom style="thin">
        <color indexed="64"/>
      </bottom>
      <diagonal/>
    </border>
    <border>
      <left style="thin">
        <color indexed="64"/>
      </left>
      <right style="thin">
        <color indexed="64"/>
      </right>
      <top/>
      <bottom/>
      <diagonal/>
    </border>
    <border>
      <left style="thin">
        <color indexed="64"/>
      </left>
      <right/>
      <top style="thin">
        <color indexed="8"/>
      </top>
      <bottom/>
      <diagonal/>
    </border>
    <border>
      <left/>
      <right style="thin">
        <color indexed="64"/>
      </right>
      <top style="thin">
        <color indexed="8"/>
      </top>
      <bottom/>
      <diagonal/>
    </border>
    <border>
      <left style="thin">
        <color indexed="64"/>
      </left>
      <right/>
      <top style="thin">
        <color indexed="65"/>
      </top>
      <bottom/>
      <diagonal/>
    </border>
    <border>
      <left style="thin">
        <color indexed="65"/>
      </left>
      <right/>
      <top style="thin">
        <color indexed="8"/>
      </top>
      <bottom style="thin">
        <color indexed="64"/>
      </bottom>
      <diagonal/>
    </border>
    <border>
      <left style="thin">
        <color indexed="8"/>
      </left>
      <right style="thin">
        <color indexed="64"/>
      </right>
      <top style="thin">
        <color indexed="8"/>
      </top>
      <bottom/>
      <diagonal/>
    </border>
    <border>
      <left style="thin">
        <color indexed="8"/>
      </left>
      <right style="thin">
        <color indexed="64"/>
      </right>
      <top/>
      <bottom/>
      <diagonal/>
    </border>
    <border>
      <left style="thin">
        <color indexed="8"/>
      </left>
      <right style="thin">
        <color indexed="64"/>
      </right>
      <top style="thin">
        <color indexed="8"/>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16"/>
      </left>
      <right/>
      <top style="thin">
        <color indexed="16"/>
      </top>
      <bottom style="thin">
        <color indexed="16"/>
      </bottom>
      <diagonal/>
    </border>
    <border>
      <left/>
      <right/>
      <top style="thin">
        <color indexed="16"/>
      </top>
      <bottom style="thin">
        <color indexed="16"/>
      </bottom>
      <diagonal/>
    </border>
    <border>
      <left/>
      <right style="thin">
        <color indexed="16"/>
      </right>
      <top style="thin">
        <color indexed="16"/>
      </top>
      <bottom style="thin">
        <color indexed="16"/>
      </bottom>
      <diagonal/>
    </border>
    <border>
      <left style="thin">
        <color indexed="16"/>
      </left>
      <right/>
      <top/>
      <bottom/>
      <diagonal/>
    </border>
    <border>
      <left/>
      <right style="thin">
        <color indexed="16"/>
      </right>
      <top/>
      <bottom/>
      <diagonal/>
    </border>
    <border>
      <left style="thin">
        <color indexed="16"/>
      </left>
      <right/>
      <top/>
      <bottom style="thin">
        <color indexed="16"/>
      </bottom>
      <diagonal/>
    </border>
    <border>
      <left/>
      <right/>
      <top/>
      <bottom style="thin">
        <color indexed="16"/>
      </bottom>
      <diagonal/>
    </border>
    <border>
      <left/>
      <right style="thin">
        <color indexed="16"/>
      </right>
      <top/>
      <bottom style="thin">
        <color indexed="16"/>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16"/>
      </left>
      <right/>
      <top style="thin">
        <color indexed="16"/>
      </top>
      <bottom/>
      <diagonal/>
    </border>
    <border>
      <left/>
      <right/>
      <top style="thin">
        <color indexed="16"/>
      </top>
      <bottom/>
      <diagonal/>
    </border>
    <border>
      <left/>
      <right style="thin">
        <color indexed="16"/>
      </right>
      <top style="thin">
        <color indexed="16"/>
      </top>
      <bottom/>
      <diagonal/>
    </border>
    <border>
      <left style="thin">
        <color indexed="8"/>
      </left>
      <right style="thin">
        <color indexed="8"/>
      </right>
      <top style="thin">
        <color indexed="8"/>
      </top>
      <bottom style="thin">
        <color indexed="8"/>
      </bottom>
      <diagonal/>
    </border>
    <border>
      <left style="thin">
        <color indexed="65"/>
      </left>
      <right style="thin">
        <color indexed="8"/>
      </right>
      <top style="thin">
        <color indexed="8"/>
      </top>
      <bottom/>
      <diagonal/>
    </border>
    <border>
      <left/>
      <right style="thin">
        <color indexed="8"/>
      </right>
      <top style="thin">
        <color indexed="8"/>
      </top>
      <bottom style="thin">
        <color indexed="64"/>
      </bottom>
      <diagonal/>
    </border>
    <border>
      <left style="thin">
        <color indexed="8"/>
      </left>
      <right style="thin">
        <color indexed="8"/>
      </right>
      <top/>
      <bottom/>
      <diagonal/>
    </border>
  </borders>
  <cellStyleXfs count="61">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xf numFmtId="0" fontId="11" fillId="0" borderId="0"/>
    <xf numFmtId="0" fontId="2" fillId="0" borderId="0"/>
    <xf numFmtId="9" fontId="2" fillId="0" borderId="0" applyFont="0" applyFill="0" applyBorder="0" applyAlignment="0" applyProtection="0"/>
    <xf numFmtId="0" fontId="11" fillId="0" borderId="0"/>
    <xf numFmtId="0" fontId="2" fillId="0" borderId="0"/>
    <xf numFmtId="169" fontId="2" fillId="0" borderId="0" applyFont="0" applyFill="0" applyBorder="0" applyAlignment="0" applyProtection="0"/>
    <xf numFmtId="0" fontId="24" fillId="0" borderId="0"/>
    <xf numFmtId="0" fontId="24" fillId="0" borderId="0"/>
    <xf numFmtId="0" fontId="41" fillId="0" borderId="0"/>
    <xf numFmtId="0" fontId="43" fillId="0" borderId="0" applyNumberFormat="0" applyFill="0" applyBorder="0" applyAlignment="0" applyProtection="0">
      <alignment vertical="top"/>
      <protection locked="0"/>
    </xf>
    <xf numFmtId="3" fontId="46" fillId="0" borderId="0"/>
    <xf numFmtId="0" fontId="47" fillId="0" borderId="0"/>
    <xf numFmtId="0" fontId="48" fillId="0" borderId="0"/>
    <xf numFmtId="0" fontId="49" fillId="0" borderId="0"/>
    <xf numFmtId="3" fontId="46" fillId="0" borderId="0"/>
    <xf numFmtId="0" fontId="2" fillId="0" borderId="0"/>
    <xf numFmtId="3" fontId="46" fillId="0" borderId="0"/>
    <xf numFmtId="0" fontId="41" fillId="0" borderId="0" applyNumberFormat="0" applyFill="0" applyBorder="0" applyAlignment="0" applyProtection="0"/>
    <xf numFmtId="0" fontId="49" fillId="0" borderId="0"/>
    <xf numFmtId="0" fontId="50" fillId="0" borderId="0"/>
    <xf numFmtId="178" fontId="4" fillId="0" borderId="0"/>
    <xf numFmtId="179" fontId="4" fillId="0" borderId="0"/>
    <xf numFmtId="15" fontId="51" fillId="0" borderId="0"/>
    <xf numFmtId="180" fontId="4" fillId="0" borderId="0"/>
    <xf numFmtId="0" fontId="52" fillId="0" borderId="9" applyNumberFormat="0" applyAlignment="0" applyProtection="0">
      <alignment horizontal="left" vertical="center"/>
    </xf>
    <xf numFmtId="0" fontId="52" fillId="0" borderId="39">
      <alignment horizontal="left" vertical="center"/>
    </xf>
    <xf numFmtId="0" fontId="53" fillId="0" borderId="0"/>
    <xf numFmtId="0" fontId="50" fillId="0" borderId="0"/>
    <xf numFmtId="0" fontId="50" fillId="0" borderId="0"/>
    <xf numFmtId="43" fontId="50" fillId="0" borderId="0" applyFont="0" applyFill="0" applyBorder="0" applyAlignment="0" applyProtection="0"/>
    <xf numFmtId="0" fontId="41" fillId="0" borderId="0"/>
    <xf numFmtId="0" fontId="54" fillId="0" borderId="0"/>
    <xf numFmtId="181" fontId="2" fillId="0" borderId="0" applyFont="0" applyFill="0" applyBorder="0" applyAlignment="0" applyProtection="0"/>
    <xf numFmtId="0" fontId="55" fillId="0" borderId="15" applyNumberFormat="0" applyFill="0" applyProtection="0">
      <alignment horizontal="left"/>
    </xf>
    <xf numFmtId="0" fontId="56" fillId="0" borderId="0" applyNumberFormat="0" applyFill="0" applyBorder="0" applyAlignment="0" applyProtection="0"/>
    <xf numFmtId="0" fontId="56" fillId="0" borderId="0" applyNumberFormat="0" applyFill="0" applyBorder="0" applyAlignment="0" applyProtection="0"/>
    <xf numFmtId="173" fontId="2" fillId="0" borderId="0" applyFont="0" applyFill="0" applyBorder="0" applyAlignment="0" applyProtection="0"/>
    <xf numFmtId="182" fontId="2" fillId="0" borderId="0" applyFont="0" applyFill="0" applyBorder="0" applyAlignment="0" applyProtection="0"/>
    <xf numFmtId="173" fontId="57" fillId="0" borderId="0" applyFont="0" applyFill="0" applyBorder="0" applyAlignment="0" applyProtection="0"/>
    <xf numFmtId="182" fontId="57" fillId="0" borderId="0" applyFont="0" applyFill="0" applyBorder="0" applyAlignment="0" applyProtection="0"/>
    <xf numFmtId="173" fontId="57" fillId="0" borderId="0" applyFont="0" applyFill="0" applyBorder="0" applyAlignment="0" applyProtection="0"/>
    <xf numFmtId="182" fontId="57" fillId="0" borderId="0" applyFont="0" applyFill="0" applyBorder="0" applyAlignment="0" applyProtection="0"/>
    <xf numFmtId="0" fontId="2" fillId="0" borderId="50" applyNumberFormat="0" applyFill="0" applyProtection="0">
      <alignment horizontal="left"/>
    </xf>
    <xf numFmtId="0" fontId="49" fillId="0" borderId="0"/>
    <xf numFmtId="0" fontId="57" fillId="0" borderId="0"/>
    <xf numFmtId="1" fontId="2" fillId="0" borderId="15" applyFill="0" applyProtection="0">
      <alignment horizontal="center"/>
    </xf>
    <xf numFmtId="0" fontId="2" fillId="0" borderId="15" applyFill="0" applyProtection="0">
      <alignment horizontal="right"/>
    </xf>
    <xf numFmtId="0" fontId="2" fillId="0" borderId="0"/>
    <xf numFmtId="0" fontId="58" fillId="0" borderId="50" applyNumberFormat="0" applyFill="0" applyProtection="0">
      <alignment horizontal="center"/>
    </xf>
    <xf numFmtId="0" fontId="59" fillId="0" borderId="51" applyNumberFormat="0" applyFill="0" applyProtection="0">
      <alignment horizontal="centerContinuous"/>
    </xf>
    <xf numFmtId="0" fontId="60" fillId="0" borderId="0"/>
    <xf numFmtId="0" fontId="2" fillId="0" borderId="50" applyNumberFormat="0" applyFill="0" applyProtection="0">
      <alignment horizontal="right"/>
    </xf>
    <xf numFmtId="183" fontId="2" fillId="0" borderId="0" applyFont="0" applyFill="0" applyBorder="0" applyAlignment="0" applyProtection="0"/>
    <xf numFmtId="169" fontId="2" fillId="0" borderId="0" applyFont="0" applyFill="0" applyBorder="0" applyAlignment="0" applyProtection="0"/>
    <xf numFmtId="0" fontId="55" fillId="0" borderId="15" applyNumberFormat="0" applyFill="0" applyProtection="0">
      <alignment horizontal="center"/>
    </xf>
    <xf numFmtId="0" fontId="2" fillId="0" borderId="0">
      <alignment horizontal="left" wrapText="1"/>
    </xf>
  </cellStyleXfs>
  <cellXfs count="528">
    <xf numFmtId="0" fontId="0" fillId="0" borderId="0" xfId="0"/>
    <xf numFmtId="0" fontId="0" fillId="0" borderId="0" xfId="0" applyFont="1"/>
    <xf numFmtId="0" fontId="0" fillId="0" borderId="0" xfId="0" applyFont="1" applyAlignment="1">
      <alignment wrapText="1"/>
    </xf>
    <xf numFmtId="0" fontId="0" fillId="2" borderId="0" xfId="0" applyFont="1" applyFill="1"/>
    <xf numFmtId="0" fontId="25" fillId="0" borderId="0" xfId="11" applyFont="1" applyFill="1" applyBorder="1" applyAlignment="1"/>
    <xf numFmtId="0" fontId="24" fillId="0" borderId="0" xfId="11" applyFill="1" applyBorder="1"/>
    <xf numFmtId="0" fontId="24" fillId="0" borderId="0" xfId="12" applyBorder="1"/>
    <xf numFmtId="0" fontId="26" fillId="0" borderId="0" xfId="11" applyFont="1" applyFill="1" applyBorder="1" applyAlignment="1"/>
    <xf numFmtId="0" fontId="27" fillId="0" borderId="0" xfId="11" applyFont="1" applyFill="1" applyBorder="1" applyAlignment="1">
      <alignment horizontal="centerContinuous"/>
    </xf>
    <xf numFmtId="0" fontId="28" fillId="0" borderId="0" xfId="11" applyFont="1" applyFill="1" applyBorder="1"/>
    <xf numFmtId="0" fontId="29" fillId="0" borderId="0" xfId="11" applyFont="1" applyFill="1" applyBorder="1" applyAlignment="1">
      <alignment vertical="center" wrapText="1"/>
    </xf>
    <xf numFmtId="0" fontId="30" fillId="0" borderId="0" xfId="11" applyFont="1" applyFill="1" applyBorder="1" applyAlignment="1">
      <alignment horizontal="centerContinuous"/>
    </xf>
    <xf numFmtId="0" fontId="31" fillId="0" borderId="0" xfId="11" applyFont="1" applyFill="1" applyBorder="1" applyAlignment="1">
      <alignment vertical="center"/>
    </xf>
    <xf numFmtId="49" fontId="32" fillId="0" borderId="0" xfId="11" applyNumberFormat="1" applyFont="1" applyFill="1" applyBorder="1" applyAlignment="1">
      <alignment wrapText="1"/>
    </xf>
    <xf numFmtId="0" fontId="33" fillId="0" borderId="0" xfId="11" applyFont="1" applyFill="1" applyBorder="1" applyAlignment="1">
      <alignment horizontal="right" vertical="center" wrapText="1"/>
    </xf>
    <xf numFmtId="0" fontId="33" fillId="0" borderId="0" xfId="11" applyFont="1" applyFill="1" applyBorder="1" applyAlignment="1">
      <alignment vertical="center" wrapText="1"/>
    </xf>
    <xf numFmtId="49" fontId="36" fillId="0" borderId="0" xfId="11" applyNumberFormat="1" applyFont="1" applyFill="1" applyBorder="1" applyAlignment="1">
      <alignment vertical="center" wrapText="1"/>
    </xf>
    <xf numFmtId="0" fontId="24" fillId="0" borderId="0" xfId="12" applyFill="1" applyBorder="1"/>
    <xf numFmtId="0" fontId="24" fillId="3" borderId="0" xfId="11" applyFill="1" applyBorder="1"/>
    <xf numFmtId="0" fontId="37" fillId="0" borderId="0" xfId="11" applyFont="1" applyFill="1" applyBorder="1" applyAlignment="1">
      <alignment vertical="center"/>
    </xf>
    <xf numFmtId="0" fontId="38" fillId="0" borderId="0" xfId="11" applyFont="1" applyFill="1" applyBorder="1" applyAlignment="1">
      <alignment vertical="center" wrapText="1"/>
    </xf>
    <xf numFmtId="0" fontId="38" fillId="0" borderId="0" xfId="11" applyFont="1" applyFill="1" applyBorder="1" applyAlignment="1">
      <alignment horizontal="left" vertical="center" wrapText="1" indent="1"/>
    </xf>
    <xf numFmtId="0" fontId="38" fillId="0" borderId="0" xfId="11" applyFont="1" applyFill="1" applyBorder="1" applyAlignment="1">
      <alignment horizontal="center" vertical="center" wrapText="1"/>
    </xf>
    <xf numFmtId="0" fontId="40" fillId="5" borderId="0" xfId="11" applyFont="1" applyFill="1" applyBorder="1"/>
    <xf numFmtId="0" fontId="12" fillId="5" borderId="0" xfId="11" applyFont="1" applyFill="1" applyBorder="1" applyAlignment="1">
      <alignment vertical="center"/>
    </xf>
    <xf numFmtId="0" fontId="37" fillId="5" borderId="0" xfId="11" applyFont="1" applyFill="1" applyBorder="1" applyAlignment="1">
      <alignment horizontal="right" vertical="center" indent="1"/>
    </xf>
    <xf numFmtId="14" fontId="12" fillId="5" borderId="0" xfId="11" applyNumberFormat="1" applyFont="1" applyFill="1" applyBorder="1" applyAlignment="1">
      <alignment vertical="center"/>
    </xf>
    <xf numFmtId="0" fontId="24" fillId="5" borderId="0" xfId="11" applyFill="1" applyBorder="1"/>
    <xf numFmtId="0" fontId="42" fillId="0" borderId="0" xfId="11" applyFont="1" applyFill="1" applyBorder="1"/>
    <xf numFmtId="0" fontId="37" fillId="0" borderId="0" xfId="11" applyFont="1" applyFill="1" applyBorder="1" applyAlignment="1">
      <alignment horizontal="center"/>
    </xf>
    <xf numFmtId="0" fontId="26" fillId="3" borderId="0" xfId="11" applyFont="1" applyFill="1" applyBorder="1" applyAlignment="1"/>
    <xf numFmtId="0" fontId="26" fillId="3" borderId="0" xfId="11" applyFont="1" applyFill="1" applyBorder="1" applyAlignment="1">
      <alignment horizontal="center"/>
    </xf>
    <xf numFmtId="0" fontId="40" fillId="3" borderId="0" xfId="11" applyFont="1" applyFill="1" applyBorder="1"/>
    <xf numFmtId="0" fontId="12" fillId="3" borderId="0" xfId="11" applyFont="1" applyFill="1" applyBorder="1" applyAlignment="1"/>
    <xf numFmtId="0" fontId="37" fillId="3" borderId="0" xfId="11" applyFont="1" applyFill="1" applyBorder="1" applyAlignment="1">
      <alignment horizontal="center"/>
    </xf>
    <xf numFmtId="14" fontId="12" fillId="3" borderId="0" xfId="11" applyNumberFormat="1" applyFont="1" applyFill="1" applyBorder="1" applyAlignment="1"/>
    <xf numFmtId="0" fontId="40" fillId="3" borderId="0" xfId="11" applyFont="1" applyFill="1" applyBorder="1" applyAlignment="1"/>
    <xf numFmtId="0" fontId="37" fillId="3" borderId="0" xfId="14" applyFont="1" applyFill="1" applyBorder="1" applyAlignment="1" applyProtection="1">
      <alignment vertical="center"/>
    </xf>
    <xf numFmtId="0" fontId="44" fillId="0" borderId="0" xfId="11" applyFont="1" applyFill="1" applyBorder="1" applyAlignment="1"/>
    <xf numFmtId="0" fontId="45" fillId="0" borderId="0" xfId="11" applyFont="1" applyFill="1" applyBorder="1"/>
    <xf numFmtId="0" fontId="3" fillId="0" borderId="0" xfId="11" applyFont="1" applyFill="1" applyBorder="1"/>
    <xf numFmtId="0" fontId="46" fillId="0" borderId="0" xfId="11" applyFont="1" applyFill="1" applyBorder="1" applyAlignment="1">
      <alignment horizontal="left"/>
    </xf>
    <xf numFmtId="177" fontId="46" fillId="0" borderId="0" xfId="11" applyNumberFormat="1" applyFont="1" applyFill="1" applyBorder="1" applyAlignment="1">
      <alignment horizontal="right"/>
    </xf>
    <xf numFmtId="0" fontId="42" fillId="3" borderId="0" xfId="12" applyFont="1" applyFill="1" applyBorder="1"/>
    <xf numFmtId="0" fontId="38" fillId="3" borderId="0" xfId="11" applyFont="1" applyFill="1" applyBorder="1" applyAlignment="1">
      <alignment horizontal="left" vertical="center" wrapText="1" indent="1"/>
    </xf>
    <xf numFmtId="0" fontId="38" fillId="3" borderId="52" xfId="11" applyFont="1" applyFill="1" applyBorder="1" applyAlignment="1">
      <alignment vertical="center" wrapText="1"/>
    </xf>
    <xf numFmtId="0" fontId="38" fillId="3" borderId="53" xfId="11" applyFont="1" applyFill="1" applyBorder="1" applyAlignment="1">
      <alignment vertical="center" wrapText="1"/>
    </xf>
    <xf numFmtId="0" fontId="38" fillId="3" borderId="54" xfId="11" applyFont="1" applyFill="1" applyBorder="1" applyAlignment="1">
      <alignment vertical="center" wrapText="1"/>
    </xf>
    <xf numFmtId="0" fontId="38" fillId="3" borderId="0" xfId="11" applyFont="1" applyFill="1" applyBorder="1" applyAlignment="1">
      <alignment vertical="center" wrapText="1"/>
    </xf>
    <xf numFmtId="0" fontId="38" fillId="0" borderId="45" xfId="11" applyFont="1" applyFill="1" applyBorder="1" applyAlignment="1">
      <alignment vertical="center" wrapText="1"/>
    </xf>
    <xf numFmtId="0" fontId="38" fillId="0" borderId="46" xfId="11" applyFont="1" applyFill="1" applyBorder="1" applyAlignment="1">
      <alignment vertical="center" wrapText="1"/>
    </xf>
    <xf numFmtId="0" fontId="38" fillId="3" borderId="47" xfId="11" applyFont="1" applyFill="1" applyBorder="1" applyAlignment="1">
      <alignment vertical="center" wrapText="1"/>
    </xf>
    <xf numFmtId="0" fontId="38" fillId="3" borderId="48" xfId="11" applyFont="1" applyFill="1" applyBorder="1" applyAlignment="1">
      <alignment vertical="center" wrapText="1"/>
    </xf>
    <xf numFmtId="0" fontId="38" fillId="3" borderId="49" xfId="11" applyFont="1" applyFill="1" applyBorder="1" applyAlignment="1">
      <alignment vertical="center" wrapText="1"/>
    </xf>
    <xf numFmtId="0" fontId="24" fillId="6" borderId="0" xfId="11" applyFill="1" applyBorder="1"/>
    <xf numFmtId="0" fontId="24" fillId="6" borderId="0" xfId="12" applyFill="1" applyBorder="1"/>
    <xf numFmtId="0" fontId="26" fillId="6" borderId="0" xfId="11" applyFont="1" applyFill="1" applyBorder="1" applyAlignment="1"/>
    <xf numFmtId="0" fontId="26" fillId="6" borderId="0" xfId="11" applyFont="1" applyFill="1" applyBorder="1" applyAlignment="1">
      <alignment horizontal="center"/>
    </xf>
    <xf numFmtId="0" fontId="40" fillId="6" borderId="0" xfId="11" applyFont="1" applyFill="1" applyBorder="1"/>
    <xf numFmtId="0" fontId="12" fillId="6" borderId="0" xfId="11" applyFont="1" applyFill="1" applyBorder="1" applyAlignment="1"/>
    <xf numFmtId="0" fontId="37" fillId="6" borderId="0" xfId="11" applyFont="1" applyFill="1" applyBorder="1" applyAlignment="1">
      <alignment horizontal="center"/>
    </xf>
    <xf numFmtId="14" fontId="12" fillId="6" borderId="0" xfId="11" applyNumberFormat="1" applyFont="1" applyFill="1" applyBorder="1" applyAlignment="1"/>
    <xf numFmtId="0" fontId="40" fillId="6" borderId="0" xfId="11" applyFont="1" applyFill="1" applyBorder="1" applyAlignment="1"/>
    <xf numFmtId="0" fontId="37" fillId="6" borderId="0" xfId="14" applyFont="1" applyFill="1" applyBorder="1" applyAlignment="1" applyProtection="1">
      <alignment vertical="center"/>
    </xf>
    <xf numFmtId="0" fontId="44" fillId="6" borderId="0" xfId="11" applyFont="1" applyFill="1" applyBorder="1" applyAlignment="1"/>
    <xf numFmtId="0" fontId="45" fillId="6" borderId="0" xfId="11" applyFont="1" applyFill="1" applyBorder="1"/>
    <xf numFmtId="0" fontId="3" fillId="6" borderId="0" xfId="11" applyFont="1" applyFill="1" applyBorder="1"/>
    <xf numFmtId="0" fontId="46" fillId="6" borderId="0" xfId="11" applyFont="1" applyFill="1" applyBorder="1" applyAlignment="1">
      <alignment horizontal="left"/>
    </xf>
    <xf numFmtId="177" fontId="46" fillId="6" borderId="0" xfId="11" applyNumberFormat="1" applyFont="1" applyFill="1" applyBorder="1" applyAlignment="1">
      <alignment horizontal="right"/>
    </xf>
    <xf numFmtId="0" fontId="62" fillId="0" borderId="0" xfId="11" applyFont="1" applyFill="1" applyBorder="1" applyAlignment="1">
      <alignment vertical="center"/>
    </xf>
    <xf numFmtId="49" fontId="32" fillId="0" borderId="0" xfId="11" applyNumberFormat="1" applyFont="1" applyFill="1" applyBorder="1" applyAlignment="1">
      <alignment horizontal="left" wrapText="1"/>
    </xf>
    <xf numFmtId="49" fontId="63" fillId="0" borderId="0" xfId="11" applyNumberFormat="1" applyFont="1" applyFill="1" applyBorder="1" applyAlignment="1">
      <alignment vertical="center" wrapText="1"/>
    </xf>
    <xf numFmtId="0" fontId="50" fillId="0" borderId="0" xfId="33" applyBorder="1" applyProtection="1">
      <protection hidden="1"/>
    </xf>
    <xf numFmtId="0" fontId="50" fillId="0" borderId="0" xfId="33" applyFill="1" applyBorder="1" applyProtection="1">
      <protection hidden="1"/>
    </xf>
    <xf numFmtId="0" fontId="50" fillId="0" borderId="0" xfId="32" applyFill="1" applyBorder="1" applyProtection="1">
      <protection hidden="1"/>
    </xf>
    <xf numFmtId="0" fontId="50" fillId="0" borderId="0" xfId="32" applyNumberFormat="1" applyFill="1" applyBorder="1" applyAlignment="1" applyProtection="1">
      <alignment horizontal="right"/>
      <protection hidden="1"/>
    </xf>
    <xf numFmtId="0" fontId="64" fillId="0" borderId="0" xfId="24" applyFont="1"/>
    <xf numFmtId="0" fontId="65" fillId="4" borderId="55" xfId="24" applyFont="1" applyFill="1" applyBorder="1"/>
    <xf numFmtId="0" fontId="38" fillId="0" borderId="40" xfId="24" applyFont="1" applyFill="1" applyBorder="1"/>
    <xf numFmtId="0" fontId="66" fillId="0" borderId="0" xfId="24" applyFont="1"/>
    <xf numFmtId="0" fontId="38" fillId="0" borderId="55" xfId="24" applyFont="1" applyBorder="1"/>
    <xf numFmtId="0" fontId="66" fillId="0" borderId="16" xfId="24" applyFont="1" applyBorder="1"/>
    <xf numFmtId="0" fontId="67" fillId="4" borderId="16" xfId="24" applyFont="1" applyFill="1" applyBorder="1"/>
    <xf numFmtId="0" fontId="66" fillId="0" borderId="56" xfId="24" applyFont="1" applyBorder="1"/>
    <xf numFmtId="0" fontId="68" fillId="0" borderId="29" xfId="24" applyFont="1" applyFill="1" applyBorder="1"/>
    <xf numFmtId="0" fontId="68" fillId="0" borderId="57" xfId="24" applyFont="1" applyFill="1" applyBorder="1"/>
    <xf numFmtId="0" fontId="38" fillId="0" borderId="16" xfId="24" applyFont="1" applyBorder="1"/>
    <xf numFmtId="3" fontId="38" fillId="0" borderId="58" xfId="32" applyNumberFormat="1" applyFont="1" applyBorder="1"/>
    <xf numFmtId="10" fontId="38" fillId="0" borderId="22" xfId="24" applyNumberFormat="1" applyFont="1" applyBorder="1"/>
    <xf numFmtId="0" fontId="38" fillId="0" borderId="20" xfId="24" applyFont="1" applyBorder="1"/>
    <xf numFmtId="0" fontId="38" fillId="0" borderId="21" xfId="24" applyNumberFormat="1" applyFont="1" applyBorder="1"/>
    <xf numFmtId="0" fontId="37" fillId="4" borderId="23" xfId="24" applyFont="1" applyFill="1" applyBorder="1"/>
    <xf numFmtId="0" fontId="37" fillId="4" borderId="23" xfId="24" applyNumberFormat="1" applyFont="1" applyFill="1" applyBorder="1"/>
    <xf numFmtId="10" fontId="37" fillId="4" borderId="26" xfId="24" applyNumberFormat="1" applyFont="1" applyFill="1" applyBorder="1"/>
    <xf numFmtId="0" fontId="12" fillId="0" borderId="0" xfId="13" applyFont="1" applyFill="1" applyBorder="1"/>
    <xf numFmtId="3" fontId="12" fillId="0" borderId="0" xfId="13" applyNumberFormat="1" applyFont="1" applyFill="1" applyBorder="1"/>
    <xf numFmtId="3" fontId="3" fillId="0" borderId="0" xfId="32" applyNumberFormat="1" applyFont="1" applyFill="1" applyBorder="1" applyProtection="1">
      <protection hidden="1"/>
    </xf>
    <xf numFmtId="0" fontId="50" fillId="0" borderId="0" xfId="32" applyBorder="1" applyProtection="1">
      <protection hidden="1"/>
    </xf>
    <xf numFmtId="3" fontId="50" fillId="0" borderId="0" xfId="32" applyNumberFormat="1" applyBorder="1" applyProtection="1">
      <protection hidden="1"/>
    </xf>
    <xf numFmtId="3" fontId="50" fillId="0" borderId="0" xfId="32" applyNumberFormat="1" applyFill="1" applyBorder="1" applyProtection="1">
      <protection hidden="1"/>
    </xf>
    <xf numFmtId="0" fontId="40" fillId="5" borderId="0" xfId="11" applyFont="1" applyFill="1" applyBorder="1" applyAlignment="1">
      <alignment vertical="center"/>
    </xf>
    <xf numFmtId="0" fontId="37" fillId="5" borderId="0" xfId="11" applyFont="1" applyFill="1" applyBorder="1" applyAlignment="1">
      <alignment horizontal="right" vertical="center"/>
    </xf>
    <xf numFmtId="0" fontId="37" fillId="0" borderId="0" xfId="11" applyFont="1" applyFill="1" applyBorder="1" applyAlignment="1">
      <alignment horizontal="right" vertical="center"/>
    </xf>
    <xf numFmtId="14" fontId="12" fillId="0" borderId="0" xfId="11" applyNumberFormat="1" applyFont="1" applyFill="1" applyBorder="1" applyAlignment="1">
      <alignment vertical="center"/>
    </xf>
    <xf numFmtId="0" fontId="12" fillId="0" borderId="0" xfId="11" applyFont="1" applyFill="1" applyBorder="1" applyAlignment="1">
      <alignment vertical="center"/>
    </xf>
    <xf numFmtId="0" fontId="12" fillId="5" borderId="0" xfId="11" applyFont="1" applyFill="1" applyBorder="1" applyAlignment="1">
      <alignment horizontal="left" vertical="center"/>
    </xf>
    <xf numFmtId="0" fontId="12" fillId="5" borderId="0" xfId="11" applyFont="1" applyFill="1" applyBorder="1" applyAlignment="1"/>
    <xf numFmtId="14" fontId="12" fillId="5" borderId="0" xfId="11" applyNumberFormat="1" applyFont="1" applyFill="1" applyBorder="1" applyAlignment="1">
      <alignment horizontal="right" vertical="center"/>
    </xf>
    <xf numFmtId="14" fontId="12" fillId="0" borderId="0" xfId="11" applyNumberFormat="1" applyFont="1" applyFill="1" applyBorder="1" applyAlignment="1">
      <alignment horizontal="right" vertical="center"/>
    </xf>
    <xf numFmtId="14" fontId="12" fillId="0" borderId="0" xfId="11" applyNumberFormat="1" applyFont="1" applyFill="1" applyBorder="1" applyAlignment="1"/>
    <xf numFmtId="0" fontId="24" fillId="5" borderId="0" xfId="11" applyFill="1" applyBorder="1" applyAlignment="1">
      <alignment vertical="center"/>
    </xf>
    <xf numFmtId="0" fontId="37" fillId="5" borderId="0" xfId="13" applyFont="1" applyFill="1"/>
    <xf numFmtId="0" fontId="12" fillId="0" borderId="0" xfId="11" applyFont="1" applyFill="1" applyBorder="1" applyAlignment="1"/>
    <xf numFmtId="0" fontId="50" fillId="0" borderId="0" xfId="33" applyBorder="1" applyAlignment="1" applyProtection="1">
      <alignment vertical="center"/>
      <protection hidden="1"/>
    </xf>
    <xf numFmtId="0" fontId="50" fillId="0" borderId="0" xfId="33" applyFill="1" applyBorder="1" applyAlignment="1" applyProtection="1">
      <alignment vertical="center"/>
      <protection hidden="1"/>
    </xf>
    <xf numFmtId="0" fontId="0" fillId="6" borderId="0" xfId="0" applyFill="1"/>
    <xf numFmtId="0" fontId="0" fillId="6" borderId="0" xfId="0" applyFont="1" applyFill="1"/>
    <xf numFmtId="0" fontId="0" fillId="6" borderId="1" xfId="0" applyFont="1" applyFill="1" applyBorder="1"/>
    <xf numFmtId="0" fontId="5" fillId="6" borderId="0" xfId="0" applyFont="1" applyFill="1" applyBorder="1"/>
    <xf numFmtId="0" fontId="0" fillId="6" borderId="0" xfId="0" applyFont="1" applyFill="1" applyBorder="1"/>
    <xf numFmtId="0" fontId="0" fillId="6" borderId="7" xfId="0" applyFont="1" applyFill="1" applyBorder="1"/>
    <xf numFmtId="1" fontId="6" fillId="6" borderId="0" xfId="1" applyNumberFormat="1" applyFont="1" applyFill="1" applyBorder="1"/>
    <xf numFmtId="1" fontId="6" fillId="6" borderId="0" xfId="1" applyNumberFormat="1" applyFont="1" applyFill="1" applyBorder="1" applyProtection="1">
      <protection locked="0"/>
    </xf>
    <xf numFmtId="1" fontId="6" fillId="6" borderId="7" xfId="1" applyNumberFormat="1" applyFont="1" applyFill="1" applyBorder="1" applyProtection="1">
      <protection locked="0"/>
    </xf>
    <xf numFmtId="1" fontId="6" fillId="6" borderId="0" xfId="0" applyNumberFormat="1" applyFont="1" applyFill="1" applyBorder="1" applyAlignment="1">
      <alignment horizontal="center"/>
    </xf>
    <xf numFmtId="0" fontId="0" fillId="6" borderId="7" xfId="0" applyFont="1" applyFill="1" applyBorder="1" applyAlignment="1">
      <alignment wrapText="1"/>
    </xf>
    <xf numFmtId="0" fontId="6" fillId="6" borderId="1" xfId="0" applyFont="1" applyFill="1" applyBorder="1" applyAlignment="1">
      <alignment wrapText="1"/>
    </xf>
    <xf numFmtId="164" fontId="6" fillId="6" borderId="1" xfId="1" applyNumberFormat="1" applyFont="1" applyFill="1" applyBorder="1" applyProtection="1">
      <protection locked="0"/>
    </xf>
    <xf numFmtId="164" fontId="6" fillId="6" borderId="0" xfId="1" applyNumberFormat="1" applyFont="1" applyFill="1" applyBorder="1" applyProtection="1">
      <protection locked="0"/>
    </xf>
    <xf numFmtId="44" fontId="6" fillId="6" borderId="0" xfId="2" applyFont="1" applyFill="1" applyBorder="1" applyProtection="1">
      <protection locked="0"/>
    </xf>
    <xf numFmtId="44" fontId="6" fillId="6" borderId="7" xfId="2" applyFont="1" applyFill="1" applyBorder="1" applyProtection="1">
      <protection locked="0"/>
    </xf>
    <xf numFmtId="167" fontId="0" fillId="6" borderId="7" xfId="3" applyNumberFormat="1" applyFont="1" applyFill="1" applyBorder="1"/>
    <xf numFmtId="164" fontId="6" fillId="6" borderId="1" xfId="1" applyNumberFormat="1" applyFont="1" applyFill="1" applyBorder="1"/>
    <xf numFmtId="164" fontId="6" fillId="6" borderId="0" xfId="1" applyNumberFormat="1" applyFont="1" applyFill="1" applyBorder="1"/>
    <xf numFmtId="3" fontId="6" fillId="6" borderId="0" xfId="3" applyNumberFormat="1" applyFont="1" applyFill="1" applyBorder="1"/>
    <xf numFmtId="167" fontId="6" fillId="6" borderId="0" xfId="3" applyNumberFormat="1" applyFont="1" applyFill="1" applyBorder="1" applyProtection="1">
      <protection locked="0"/>
    </xf>
    <xf numFmtId="167" fontId="6" fillId="6" borderId="7" xfId="3" applyNumberFormat="1" applyFont="1" applyFill="1" applyBorder="1" applyProtection="1">
      <protection locked="0"/>
    </xf>
    <xf numFmtId="44" fontId="0" fillId="6" borderId="7" xfId="0" applyNumberFormat="1" applyFont="1" applyFill="1" applyBorder="1"/>
    <xf numFmtId="167" fontId="6" fillId="6" borderId="0" xfId="3" applyNumberFormat="1" applyFont="1" applyFill="1" applyBorder="1"/>
    <xf numFmtId="0" fontId="0" fillId="6" borderId="1" xfId="0" applyFont="1" applyFill="1" applyBorder="1" applyAlignment="1">
      <alignment wrapText="1"/>
    </xf>
    <xf numFmtId="164" fontId="6" fillId="6" borderId="2" xfId="1" applyNumberFormat="1" applyFont="1" applyFill="1" applyBorder="1"/>
    <xf numFmtId="44" fontId="6" fillId="6" borderId="3" xfId="2" applyFont="1" applyFill="1" applyBorder="1" applyProtection="1">
      <protection locked="0"/>
    </xf>
    <xf numFmtId="44" fontId="6" fillId="6" borderId="8" xfId="2" applyFont="1" applyFill="1" applyBorder="1" applyProtection="1">
      <protection locked="0"/>
    </xf>
    <xf numFmtId="167" fontId="0" fillId="6" borderId="8" xfId="3" applyNumberFormat="1" applyFont="1" applyFill="1" applyBorder="1"/>
    <xf numFmtId="0" fontId="5" fillId="7" borderId="4" xfId="0" applyFont="1" applyFill="1" applyBorder="1"/>
    <xf numFmtId="0" fontId="5" fillId="7" borderId="5" xfId="0" applyFont="1" applyFill="1" applyBorder="1"/>
    <xf numFmtId="0" fontId="5" fillId="7" borderId="6" xfId="0" applyFont="1" applyFill="1" applyBorder="1"/>
    <xf numFmtId="0" fontId="0" fillId="7" borderId="1" xfId="0" applyFont="1" applyFill="1" applyBorder="1"/>
    <xf numFmtId="0" fontId="5" fillId="7" borderId="0" xfId="0" applyFont="1" applyFill="1" applyBorder="1"/>
    <xf numFmtId="0" fontId="5" fillId="7" borderId="7" xfId="0" applyFont="1" applyFill="1" applyBorder="1"/>
    <xf numFmtId="0" fontId="5" fillId="7" borderId="1" xfId="0" applyFont="1" applyFill="1" applyBorder="1"/>
    <xf numFmtId="1" fontId="5" fillId="7" borderId="0" xfId="1" applyNumberFormat="1" applyFont="1" applyFill="1" applyBorder="1"/>
    <xf numFmtId="1" fontId="5" fillId="7" borderId="0" xfId="1" applyNumberFormat="1" applyFont="1" applyFill="1" applyBorder="1" applyProtection="1">
      <protection locked="0"/>
    </xf>
    <xf numFmtId="1" fontId="5" fillId="7" borderId="7" xfId="1" applyNumberFormat="1" applyFont="1" applyFill="1" applyBorder="1" applyProtection="1">
      <protection locked="0"/>
    </xf>
    <xf numFmtId="0" fontId="0" fillId="7" borderId="6" xfId="0" applyFont="1" applyFill="1" applyBorder="1"/>
    <xf numFmtId="0" fontId="0" fillId="7" borderId="7" xfId="0" applyFont="1" applyFill="1" applyBorder="1"/>
    <xf numFmtId="1" fontId="5" fillId="7" borderId="0" xfId="0" applyNumberFormat="1" applyFont="1" applyFill="1" applyBorder="1" applyAlignment="1">
      <alignment horizontal="center"/>
    </xf>
    <xf numFmtId="0" fontId="5" fillId="7" borderId="7" xfId="0" applyFont="1" applyFill="1" applyBorder="1" applyAlignment="1">
      <alignment horizontal="center" wrapText="1"/>
    </xf>
    <xf numFmtId="164" fontId="10" fillId="6" borderId="1" xfId="1" applyNumberFormat="1" applyFont="1" applyFill="1" applyBorder="1"/>
    <xf numFmtId="165" fontId="6" fillId="6" borderId="0" xfId="1" applyNumberFormat="1" applyFont="1" applyFill="1" applyBorder="1" applyProtection="1">
      <protection locked="0"/>
    </xf>
    <xf numFmtId="165" fontId="6" fillId="6" borderId="7" xfId="1" applyNumberFormat="1" applyFont="1" applyFill="1" applyBorder="1" applyProtection="1">
      <protection locked="0"/>
    </xf>
    <xf numFmtId="164" fontId="6" fillId="6" borderId="2" xfId="1" applyNumberFormat="1" applyFont="1" applyFill="1" applyBorder="1" applyProtection="1">
      <protection locked="0"/>
    </xf>
    <xf numFmtId="164" fontId="10" fillId="6" borderId="2" xfId="1" applyNumberFormat="1" applyFont="1" applyFill="1" applyBorder="1" applyProtection="1">
      <protection locked="0"/>
    </xf>
    <xf numFmtId="1" fontId="5" fillId="7" borderId="1" xfId="1" applyNumberFormat="1" applyFont="1" applyFill="1" applyBorder="1" applyAlignment="1">
      <alignment wrapText="1"/>
    </xf>
    <xf numFmtId="1" fontId="5" fillId="7" borderId="1" xfId="1" applyNumberFormat="1" applyFont="1" applyFill="1" applyBorder="1" applyProtection="1">
      <protection locked="0"/>
    </xf>
    <xf numFmtId="0" fontId="5" fillId="7" borderId="0" xfId="0" applyFont="1" applyFill="1"/>
    <xf numFmtId="0" fontId="5" fillId="6" borderId="0" xfId="0" applyFont="1" applyFill="1"/>
    <xf numFmtId="0" fontId="0" fillId="6" borderId="0" xfId="0" applyFont="1" applyFill="1" applyBorder="1" applyAlignment="1">
      <alignment wrapText="1"/>
    </xf>
    <xf numFmtId="0" fontId="6" fillId="6" borderId="0" xfId="0" applyFont="1" applyFill="1" applyBorder="1" applyAlignment="1">
      <alignment wrapText="1"/>
    </xf>
    <xf numFmtId="167" fontId="0" fillId="6" borderId="0" xfId="3" applyNumberFormat="1" applyFont="1" applyFill="1" applyBorder="1"/>
    <xf numFmtId="0" fontId="0" fillId="6" borderId="3" xfId="0" applyFont="1" applyFill="1" applyBorder="1"/>
    <xf numFmtId="167" fontId="0" fillId="6" borderId="3" xfId="3" applyNumberFormat="1" applyFont="1" applyFill="1" applyBorder="1"/>
    <xf numFmtId="167" fontId="0" fillId="6" borderId="0" xfId="3" applyNumberFormat="1" applyFont="1" applyFill="1"/>
    <xf numFmtId="0" fontId="0" fillId="6" borderId="0" xfId="0" applyFont="1" applyFill="1" applyAlignment="1">
      <alignment wrapText="1"/>
    </xf>
    <xf numFmtId="0" fontId="6" fillId="6" borderId="0" xfId="0" applyFont="1" applyFill="1" applyBorder="1"/>
    <xf numFmtId="0" fontId="0" fillId="6" borderId="1" xfId="0" applyFill="1" applyBorder="1" applyAlignment="1">
      <alignment wrapText="1"/>
    </xf>
    <xf numFmtId="44" fontId="0" fillId="6" borderId="0" xfId="2" applyFont="1" applyFill="1" applyBorder="1"/>
    <xf numFmtId="44" fontId="0" fillId="6" borderId="7" xfId="2" applyFont="1" applyFill="1" applyBorder="1"/>
    <xf numFmtId="44" fontId="0" fillId="6" borderId="0" xfId="2" applyFont="1" applyFill="1"/>
    <xf numFmtId="10" fontId="0" fillId="6" borderId="7" xfId="3" applyNumberFormat="1" applyFont="1" applyFill="1" applyBorder="1"/>
    <xf numFmtId="9" fontId="0" fillId="6" borderId="0" xfId="3" applyFont="1" applyFill="1" applyBorder="1"/>
    <xf numFmtId="1" fontId="0" fillId="6" borderId="0" xfId="0" applyNumberFormat="1" applyFill="1"/>
    <xf numFmtId="1" fontId="0" fillId="6" borderId="0" xfId="0" applyNumberFormat="1" applyFont="1" applyFill="1"/>
    <xf numFmtId="166" fontId="0" fillId="6" borderId="0" xfId="2" applyNumberFormat="1" applyFont="1" applyFill="1"/>
    <xf numFmtId="166" fontId="0" fillId="6" borderId="0" xfId="2" applyNumberFormat="1" applyFont="1" applyFill="1" applyBorder="1"/>
    <xf numFmtId="166" fontId="0" fillId="6" borderId="7" xfId="2" applyNumberFormat="1" applyFont="1" applyFill="1" applyBorder="1"/>
    <xf numFmtId="9" fontId="0" fillId="6" borderId="7" xfId="3" applyFont="1" applyFill="1" applyBorder="1"/>
    <xf numFmtId="9" fontId="0" fillId="6" borderId="0" xfId="3" applyFont="1" applyFill="1"/>
    <xf numFmtId="0" fontId="0" fillId="6" borderId="2" xfId="0" applyFont="1" applyFill="1" applyBorder="1" applyAlignment="1">
      <alignment wrapText="1"/>
    </xf>
    <xf numFmtId="0" fontId="0" fillId="6" borderId="2" xfId="0" applyFill="1" applyBorder="1" applyAlignment="1">
      <alignment wrapText="1"/>
    </xf>
    <xf numFmtId="9" fontId="0" fillId="6" borderId="3" xfId="3" applyFont="1" applyFill="1" applyBorder="1"/>
    <xf numFmtId="9" fontId="0" fillId="6" borderId="8" xfId="3" applyFont="1" applyFill="1" applyBorder="1"/>
    <xf numFmtId="0" fontId="0" fillId="6" borderId="0" xfId="0" applyNumberFormat="1" applyFont="1" applyFill="1"/>
    <xf numFmtId="0" fontId="0" fillId="6" borderId="0" xfId="0" applyFill="1" applyBorder="1" applyAlignment="1">
      <alignment wrapText="1"/>
    </xf>
    <xf numFmtId="172" fontId="0" fillId="6" borderId="0" xfId="2" applyNumberFormat="1" applyFont="1" applyFill="1" applyBorder="1"/>
    <xf numFmtId="172" fontId="0" fillId="6" borderId="0" xfId="0" applyNumberFormat="1" applyFont="1" applyFill="1" applyBorder="1"/>
    <xf numFmtId="0" fontId="5" fillId="7" borderId="4" xfId="0" applyFont="1" applyFill="1" applyBorder="1" applyAlignment="1">
      <alignment wrapText="1"/>
    </xf>
    <xf numFmtId="0" fontId="5" fillId="7" borderId="1" xfId="0" applyFont="1" applyFill="1" applyBorder="1" applyAlignment="1">
      <alignment wrapText="1"/>
    </xf>
    <xf numFmtId="1" fontId="5" fillId="6" borderId="0" xfId="1" applyNumberFormat="1" applyFont="1" applyFill="1" applyBorder="1" applyProtection="1">
      <protection locked="0"/>
    </xf>
    <xf numFmtId="0" fontId="5" fillId="7" borderId="5" xfId="0" applyFont="1" applyFill="1" applyBorder="1" applyAlignment="1"/>
    <xf numFmtId="164" fontId="6" fillId="6" borderId="1" xfId="1" applyNumberFormat="1" applyFont="1" applyFill="1" applyBorder="1" applyAlignment="1">
      <alignment wrapText="1"/>
    </xf>
    <xf numFmtId="164" fontId="10" fillId="6" borderId="1" xfId="1" applyNumberFormat="1" applyFont="1" applyFill="1" applyBorder="1" applyAlignment="1">
      <alignment wrapText="1"/>
    </xf>
    <xf numFmtId="164" fontId="10" fillId="6" borderId="0" xfId="1" applyNumberFormat="1" applyFont="1" applyFill="1" applyBorder="1"/>
    <xf numFmtId="164" fontId="6" fillId="6" borderId="1" xfId="1" applyNumberFormat="1" applyFont="1" applyFill="1" applyBorder="1" applyAlignment="1" applyProtection="1">
      <alignment wrapText="1"/>
      <protection locked="0"/>
    </xf>
    <xf numFmtId="164" fontId="10" fillId="6" borderId="1" xfId="1" applyNumberFormat="1" applyFont="1" applyFill="1" applyBorder="1" applyAlignment="1" applyProtection="1">
      <alignment wrapText="1"/>
      <protection locked="0"/>
    </xf>
    <xf numFmtId="164" fontId="10" fillId="6" borderId="0" xfId="1" applyNumberFormat="1" applyFont="1" applyFill="1" applyBorder="1" applyProtection="1">
      <protection locked="0"/>
    </xf>
    <xf numFmtId="165" fontId="6" fillId="6" borderId="3" xfId="1" applyNumberFormat="1" applyFont="1" applyFill="1" applyBorder="1" applyProtection="1">
      <protection locked="0"/>
    </xf>
    <xf numFmtId="165" fontId="6" fillId="6" borderId="8" xfId="1" applyNumberFormat="1" applyFont="1" applyFill="1" applyBorder="1" applyProtection="1">
      <protection locked="0"/>
    </xf>
    <xf numFmtId="0" fontId="6" fillId="6" borderId="0" xfId="2" applyNumberFormat="1" applyFont="1" applyFill="1" applyBorder="1" applyProtection="1">
      <protection locked="0"/>
    </xf>
    <xf numFmtId="164" fontId="10" fillId="6" borderId="0" xfId="1" applyNumberFormat="1" applyFont="1" applyFill="1" applyBorder="1" applyAlignment="1">
      <alignment wrapText="1"/>
    </xf>
    <xf numFmtId="172" fontId="6" fillId="6" borderId="0" xfId="2" applyNumberFormat="1" applyFont="1" applyFill="1" applyBorder="1" applyProtection="1">
      <protection locked="0"/>
    </xf>
    <xf numFmtId="164" fontId="6" fillId="6" borderId="0" xfId="1" applyNumberFormat="1" applyFont="1" applyFill="1" applyBorder="1" applyAlignment="1">
      <alignment wrapText="1"/>
    </xf>
    <xf numFmtId="164" fontId="6" fillId="6" borderId="0" xfId="1" applyNumberFormat="1" applyFont="1" applyFill="1" applyBorder="1" applyAlignment="1" applyProtection="1">
      <alignment wrapText="1"/>
      <protection locked="0"/>
    </xf>
    <xf numFmtId="164" fontId="5" fillId="7" borderId="0" xfId="1" applyNumberFormat="1" applyFont="1" applyFill="1" applyBorder="1"/>
    <xf numFmtId="165" fontId="5" fillId="7" borderId="0" xfId="1" applyNumberFormat="1" applyFont="1" applyFill="1" applyBorder="1" applyProtection="1">
      <protection locked="0"/>
    </xf>
    <xf numFmtId="0" fontId="8" fillId="7" borderId="5" xfId="0" applyFont="1" applyFill="1" applyBorder="1"/>
    <xf numFmtId="14" fontId="8" fillId="7" borderId="5" xfId="0" applyNumberFormat="1" applyFont="1" applyFill="1" applyBorder="1"/>
    <xf numFmtId="164" fontId="5" fillId="7" borderId="1" xfId="1" applyNumberFormat="1" applyFont="1" applyFill="1" applyBorder="1" applyAlignment="1">
      <alignment wrapText="1"/>
    </xf>
    <xf numFmtId="165" fontId="5" fillId="7" borderId="7" xfId="1" applyNumberFormat="1" applyFont="1" applyFill="1" applyBorder="1" applyProtection="1">
      <protection locked="0"/>
    </xf>
    <xf numFmtId="165" fontId="6" fillId="6" borderId="1" xfId="1" applyNumberFormat="1" applyFont="1" applyFill="1" applyBorder="1" applyProtection="1">
      <protection locked="0"/>
    </xf>
    <xf numFmtId="165" fontId="6" fillId="6" borderId="2" xfId="1" applyNumberFormat="1" applyFont="1" applyFill="1" applyBorder="1" applyProtection="1">
      <protection locked="0"/>
    </xf>
    <xf numFmtId="0" fontId="8" fillId="7" borderId="4" xfId="0" applyFont="1" applyFill="1" applyBorder="1" applyAlignment="1"/>
    <xf numFmtId="164" fontId="5" fillId="7" borderId="1" xfId="1" applyNumberFormat="1" applyFont="1" applyFill="1" applyBorder="1" applyAlignment="1"/>
    <xf numFmtId="164" fontId="10" fillId="6" borderId="2" xfId="1" applyNumberFormat="1" applyFont="1" applyFill="1" applyBorder="1" applyAlignment="1">
      <alignment wrapText="1"/>
    </xf>
    <xf numFmtId="164" fontId="10" fillId="6" borderId="3" xfId="1" applyNumberFormat="1" applyFont="1" applyFill="1" applyBorder="1"/>
    <xf numFmtId="0" fontId="0" fillId="6" borderId="0" xfId="0" applyFill="1" applyBorder="1"/>
    <xf numFmtId="0" fontId="0" fillId="6" borderId="1" xfId="0" applyFill="1" applyBorder="1"/>
    <xf numFmtId="168" fontId="10" fillId="6" borderId="1" xfId="4" applyNumberFormat="1" applyFont="1" applyFill="1" applyBorder="1"/>
    <xf numFmtId="0" fontId="0" fillId="6" borderId="7" xfId="0" applyFill="1" applyBorder="1"/>
    <xf numFmtId="168" fontId="6" fillId="6" borderId="1" xfId="4" applyNumberFormat="1" applyFont="1" applyFill="1" applyBorder="1"/>
    <xf numFmtId="0" fontId="1" fillId="6" borderId="0" xfId="0" applyFont="1" applyFill="1"/>
    <xf numFmtId="165" fontId="0" fillId="6" borderId="0" xfId="0" applyNumberFormat="1" applyFont="1" applyFill="1" applyBorder="1"/>
    <xf numFmtId="165" fontId="0" fillId="6" borderId="7" xfId="0" applyNumberFormat="1" applyFont="1" applyFill="1" applyBorder="1"/>
    <xf numFmtId="3" fontId="0" fillId="6" borderId="0" xfId="0" applyNumberFormat="1" applyFont="1" applyFill="1" applyBorder="1"/>
    <xf numFmtId="165" fontId="1" fillId="6" borderId="0" xfId="0" applyNumberFormat="1" applyFont="1" applyFill="1"/>
    <xf numFmtId="3" fontId="6" fillId="6" borderId="7" xfId="3" applyNumberFormat="1" applyFont="1" applyFill="1" applyBorder="1"/>
    <xf numFmtId="3" fontId="0" fillId="6" borderId="3" xfId="0" applyNumberFormat="1" applyFont="1" applyFill="1" applyBorder="1"/>
    <xf numFmtId="168" fontId="6" fillId="6" borderId="0" xfId="4" applyNumberFormat="1" applyFont="1" applyFill="1" applyBorder="1"/>
    <xf numFmtId="168" fontId="6" fillId="6" borderId="0" xfId="4" applyNumberFormat="1" applyFont="1" applyFill="1"/>
    <xf numFmtId="168" fontId="10" fillId="6" borderId="0" xfId="4" applyNumberFormat="1" applyFont="1" applyFill="1" applyBorder="1"/>
    <xf numFmtId="168" fontId="10" fillId="6" borderId="0" xfId="4" applyNumberFormat="1" applyFont="1" applyFill="1"/>
    <xf numFmtId="165" fontId="0" fillId="6" borderId="0" xfId="0" applyNumberFormat="1" applyFont="1" applyFill="1"/>
    <xf numFmtId="0" fontId="10" fillId="6" borderId="1" xfId="4" applyFont="1" applyFill="1" applyBorder="1"/>
    <xf numFmtId="0" fontId="10" fillId="6" borderId="0" xfId="4" applyFont="1" applyFill="1"/>
    <xf numFmtId="168" fontId="10" fillId="6" borderId="2" xfId="4" applyNumberFormat="1" applyFont="1" applyFill="1" applyBorder="1"/>
    <xf numFmtId="3" fontId="6" fillId="6" borderId="3" xfId="3" applyNumberFormat="1" applyFont="1" applyFill="1" applyBorder="1"/>
    <xf numFmtId="168" fontId="0" fillId="6" borderId="1" xfId="4" applyNumberFormat="1" applyFont="1" applyFill="1" applyBorder="1"/>
    <xf numFmtId="168" fontId="0" fillId="6" borderId="0" xfId="4" applyNumberFormat="1" applyFont="1" applyFill="1" applyBorder="1"/>
    <xf numFmtId="168" fontId="0" fillId="6" borderId="0" xfId="4" applyNumberFormat="1" applyFont="1" applyFill="1"/>
    <xf numFmtId="168" fontId="0" fillId="6" borderId="2" xfId="4" applyNumberFormat="1" applyFont="1" applyFill="1" applyBorder="1"/>
    <xf numFmtId="0" fontId="0" fillId="6" borderId="8" xfId="0" applyFont="1" applyFill="1" applyBorder="1"/>
    <xf numFmtId="0" fontId="71" fillId="7" borderId="5" xfId="0" applyFont="1" applyFill="1" applyBorder="1"/>
    <xf numFmtId="0" fontId="70" fillId="7" borderId="5" xfId="0" applyFont="1" applyFill="1" applyBorder="1"/>
    <xf numFmtId="0" fontId="70" fillId="7" borderId="6" xfId="0" applyFont="1" applyFill="1" applyBorder="1"/>
    <xf numFmtId="0" fontId="70" fillId="7" borderId="1" xfId="0" applyFont="1" applyFill="1" applyBorder="1"/>
    <xf numFmtId="0" fontId="0" fillId="7" borderId="1" xfId="0" applyFill="1" applyBorder="1"/>
    <xf numFmtId="44" fontId="6" fillId="6" borderId="0" xfId="2" applyFont="1" applyFill="1" applyBorder="1"/>
    <xf numFmtId="44" fontId="1" fillId="6" borderId="0" xfId="2" applyFont="1" applyFill="1" applyBorder="1"/>
    <xf numFmtId="0" fontId="1" fillId="6" borderId="0" xfId="0" applyFont="1" applyFill="1" applyBorder="1"/>
    <xf numFmtId="167" fontId="1" fillId="6" borderId="0" xfId="3" applyNumberFormat="1" applyFont="1" applyFill="1" applyBorder="1"/>
    <xf numFmtId="9" fontId="1" fillId="6" borderId="0" xfId="3" applyFont="1" applyFill="1" applyBorder="1"/>
    <xf numFmtId="3" fontId="6" fillId="6" borderId="0" xfId="3" applyNumberFormat="1" applyFont="1" applyFill="1"/>
    <xf numFmtId="168" fontId="9" fillId="6" borderId="0" xfId="4" applyNumberFormat="1" applyFont="1" applyFill="1"/>
    <xf numFmtId="3" fontId="9" fillId="6" borderId="0" xfId="3" applyNumberFormat="1" applyFont="1" applyFill="1"/>
    <xf numFmtId="167" fontId="6" fillId="6" borderId="7" xfId="3" applyNumberFormat="1" applyFont="1" applyFill="1" applyBorder="1"/>
    <xf numFmtId="167" fontId="6" fillId="6" borderId="0" xfId="3" applyNumberFormat="1" applyFont="1" applyFill="1"/>
    <xf numFmtId="168" fontId="6" fillId="6" borderId="2" xfId="4" applyNumberFormat="1" applyFont="1" applyFill="1" applyBorder="1"/>
    <xf numFmtId="165" fontId="0" fillId="6" borderId="3" xfId="0" applyNumberFormat="1" applyFont="1" applyFill="1" applyBorder="1"/>
    <xf numFmtId="168" fontId="6" fillId="6" borderId="3" xfId="4" applyNumberFormat="1" applyFont="1" applyFill="1" applyBorder="1"/>
    <xf numFmtId="168" fontId="8" fillId="7" borderId="0" xfId="4" applyNumberFormat="1" applyFont="1" applyFill="1" applyBorder="1"/>
    <xf numFmtId="168" fontId="8" fillId="7" borderId="1" xfId="4" applyNumberFormat="1" applyFont="1" applyFill="1" applyBorder="1"/>
    <xf numFmtId="164" fontId="2" fillId="6" borderId="1" xfId="1" applyNumberFormat="1" applyFont="1" applyFill="1" applyBorder="1"/>
    <xf numFmtId="165" fontId="2" fillId="6" borderId="0" xfId="1" applyNumberFormat="1" applyFont="1" applyFill="1" applyBorder="1" applyProtection="1">
      <protection locked="0"/>
    </xf>
    <xf numFmtId="164" fontId="3" fillId="6" borderId="1" xfId="1" applyNumberFormat="1" applyFont="1" applyFill="1" applyBorder="1"/>
    <xf numFmtId="172" fontId="2" fillId="6" borderId="0" xfId="2" applyNumberFormat="1" applyFont="1" applyFill="1" applyBorder="1" applyProtection="1">
      <protection locked="0"/>
    </xf>
    <xf numFmtId="172" fontId="0" fillId="6" borderId="0" xfId="2" applyNumberFormat="1" applyFont="1" applyFill="1"/>
    <xf numFmtId="172" fontId="2" fillId="6" borderId="1" xfId="2" applyNumberFormat="1" applyFont="1" applyFill="1" applyBorder="1"/>
    <xf numFmtId="164" fontId="2" fillId="6" borderId="2" xfId="1" applyNumberFormat="1" applyFont="1" applyFill="1" applyBorder="1" applyProtection="1">
      <protection locked="0"/>
    </xf>
    <xf numFmtId="172" fontId="2" fillId="6" borderId="3" xfId="2" applyNumberFormat="1" applyFont="1" applyFill="1" applyBorder="1" applyProtection="1">
      <protection locked="0"/>
    </xf>
    <xf numFmtId="172" fontId="2" fillId="6" borderId="2" xfId="2" applyNumberFormat="1" applyFont="1" applyFill="1" applyBorder="1" applyProtection="1">
      <protection locked="0"/>
    </xf>
    <xf numFmtId="172" fontId="3" fillId="6" borderId="1" xfId="2" applyNumberFormat="1" applyFont="1" applyFill="1" applyBorder="1"/>
    <xf numFmtId="164" fontId="3" fillId="6" borderId="2" xfId="1" applyNumberFormat="1" applyFont="1" applyFill="1" applyBorder="1" applyProtection="1">
      <protection locked="0"/>
    </xf>
    <xf numFmtId="172" fontId="3" fillId="6" borderId="2" xfId="2" applyNumberFormat="1" applyFont="1" applyFill="1" applyBorder="1" applyProtection="1">
      <protection locked="0"/>
    </xf>
    <xf numFmtId="0" fontId="71" fillId="7" borderId="0" xfId="0" applyFont="1" applyFill="1"/>
    <xf numFmtId="1" fontId="7" fillId="7" borderId="1" xfId="1" applyNumberFormat="1" applyFont="1" applyFill="1" applyBorder="1"/>
    <xf numFmtId="1" fontId="7" fillId="7" borderId="0" xfId="1" applyNumberFormat="1" applyFont="1" applyFill="1" applyBorder="1" applyProtection="1">
      <protection locked="0"/>
    </xf>
    <xf numFmtId="1" fontId="7" fillId="7" borderId="0" xfId="0" applyNumberFormat="1" applyFont="1" applyFill="1" applyBorder="1" applyAlignment="1">
      <alignment horizontal="center"/>
    </xf>
    <xf numFmtId="0" fontId="12" fillId="6" borderId="0" xfId="8" applyFont="1" applyFill="1" applyBorder="1" applyAlignment="1">
      <alignment horizontal="center" vertical="center" wrapText="1"/>
    </xf>
    <xf numFmtId="10" fontId="0" fillId="6" borderId="0" xfId="3" applyNumberFormat="1" applyFont="1" applyFill="1"/>
    <xf numFmtId="0" fontId="0" fillId="6" borderId="0" xfId="0" applyFill="1" applyAlignment="1">
      <alignment horizontal="left"/>
    </xf>
    <xf numFmtId="0" fontId="12" fillId="7" borderId="5" xfId="8" applyFont="1" applyFill="1" applyBorder="1" applyAlignment="1">
      <alignment horizontal="center" vertical="center" wrapText="1"/>
    </xf>
    <xf numFmtId="0" fontId="12" fillId="7" borderId="0" xfId="8" applyFont="1" applyFill="1" applyBorder="1" applyAlignment="1">
      <alignment horizontal="center" vertical="center" wrapText="1"/>
    </xf>
    <xf numFmtId="0" fontId="13" fillId="6" borderId="0" xfId="9" applyFont="1" applyFill="1" applyBorder="1"/>
    <xf numFmtId="44" fontId="14" fillId="6" borderId="0" xfId="10" applyNumberFormat="1" applyFont="1" applyFill="1" applyBorder="1" applyAlignment="1">
      <alignment horizontal="center"/>
    </xf>
    <xf numFmtId="0" fontId="22" fillId="6" borderId="0" xfId="0" applyFont="1" applyFill="1" applyBorder="1" applyAlignment="1">
      <alignment wrapText="1"/>
    </xf>
    <xf numFmtId="167" fontId="22" fillId="6" borderId="0" xfId="0" applyNumberFormat="1" applyFont="1" applyFill="1" applyBorder="1" applyAlignment="1">
      <alignment horizontal="center"/>
    </xf>
    <xf numFmtId="44" fontId="0" fillId="6" borderId="0" xfId="0" applyNumberFormat="1" applyFill="1" applyBorder="1"/>
    <xf numFmtId="174" fontId="23" fillId="6" borderId="0" xfId="0" applyNumberFormat="1" applyFont="1" applyFill="1" applyBorder="1" applyAlignment="1">
      <alignment wrapText="1"/>
    </xf>
    <xf numFmtId="175" fontId="0" fillId="6" borderId="0" xfId="0" applyNumberFormat="1" applyFill="1" applyBorder="1"/>
    <xf numFmtId="0" fontId="13" fillId="6" borderId="0" xfId="9" applyFont="1" applyFill="1" applyBorder="1" applyAlignment="1">
      <alignment horizontal="center"/>
    </xf>
    <xf numFmtId="0" fontId="13" fillId="6" borderId="0" xfId="0" applyFont="1" applyFill="1" applyBorder="1" applyAlignment="1">
      <alignment horizontal="center"/>
    </xf>
    <xf numFmtId="0" fontId="20" fillId="6" borderId="0" xfId="0" applyFont="1" applyFill="1" applyBorder="1" applyAlignment="1">
      <alignment horizontal="center"/>
    </xf>
    <xf numFmtId="0" fontId="21" fillId="7" borderId="5" xfId="8" applyFont="1" applyFill="1" applyBorder="1" applyAlignment="1">
      <alignment horizontal="center" vertical="center" wrapText="1"/>
    </xf>
    <xf numFmtId="0" fontId="21" fillId="7" borderId="5" xfId="9" applyFont="1" applyFill="1" applyBorder="1" applyAlignment="1">
      <alignment horizontal="center"/>
    </xf>
    <xf numFmtId="0" fontId="21" fillId="7" borderId="6" xfId="9" applyFont="1" applyFill="1" applyBorder="1" applyAlignment="1">
      <alignment horizontal="center"/>
    </xf>
    <xf numFmtId="0" fontId="12" fillId="7" borderId="1" xfId="8" applyFont="1" applyFill="1" applyBorder="1" applyAlignment="1">
      <alignment horizontal="center" vertical="center" wrapText="1"/>
    </xf>
    <xf numFmtId="0" fontId="12" fillId="7" borderId="7" xfId="8" applyFont="1" applyFill="1" applyBorder="1" applyAlignment="1">
      <alignment horizontal="center" vertical="center" wrapText="1"/>
    </xf>
    <xf numFmtId="0" fontId="13" fillId="6" borderId="1" xfId="9" applyFont="1" applyFill="1" applyBorder="1"/>
    <xf numFmtId="44" fontId="14" fillId="6" borderId="7" xfId="10" applyNumberFormat="1" applyFont="1" applyFill="1" applyBorder="1" applyAlignment="1">
      <alignment horizontal="center"/>
    </xf>
    <xf numFmtId="0" fontId="13" fillId="6" borderId="2" xfId="9" applyFont="1" applyFill="1" applyBorder="1"/>
    <xf numFmtId="0" fontId="13" fillId="6" borderId="3" xfId="9" applyFont="1" applyFill="1" applyBorder="1" applyAlignment="1">
      <alignment horizontal="center"/>
    </xf>
    <xf numFmtId="0" fontId="13" fillId="6" borderId="3" xfId="0" applyFont="1" applyFill="1" applyBorder="1" applyAlignment="1">
      <alignment horizontal="center"/>
    </xf>
    <xf numFmtId="44" fontId="14" fillId="6" borderId="3" xfId="10" applyNumberFormat="1" applyFont="1" applyFill="1" applyBorder="1" applyAlignment="1">
      <alignment horizontal="center"/>
    </xf>
    <xf numFmtId="44" fontId="14" fillId="6" borderId="8" xfId="10" applyNumberFormat="1" applyFont="1" applyFill="1" applyBorder="1" applyAlignment="1">
      <alignment horizontal="center"/>
    </xf>
    <xf numFmtId="0" fontId="12" fillId="7" borderId="4" xfId="8" applyFont="1" applyFill="1" applyBorder="1" applyAlignment="1">
      <alignment horizontal="center" vertical="center" wrapText="1"/>
    </xf>
    <xf numFmtId="0" fontId="0" fillId="7" borderId="6" xfId="0" applyFill="1" applyBorder="1"/>
    <xf numFmtId="0" fontId="20" fillId="6" borderId="1" xfId="9" applyFont="1" applyFill="1" applyBorder="1"/>
    <xf numFmtId="0" fontId="20" fillId="6" borderId="2" xfId="9" applyFont="1" applyFill="1" applyBorder="1"/>
    <xf numFmtId="0" fontId="20" fillId="6" borderId="3" xfId="0" applyFont="1" applyFill="1" applyBorder="1" applyAlignment="1">
      <alignment horizontal="center"/>
    </xf>
    <xf numFmtId="0" fontId="0" fillId="6" borderId="3" xfId="0" applyFill="1" applyBorder="1"/>
    <xf numFmtId="10" fontId="0" fillId="6" borderId="8" xfId="3" applyNumberFormat="1" applyFont="1" applyFill="1" applyBorder="1"/>
    <xf numFmtId="0" fontId="12" fillId="6" borderId="0" xfId="6" applyFont="1" applyFill="1"/>
    <xf numFmtId="0" fontId="13" fillId="6" borderId="16" xfId="0" applyFont="1" applyFill="1" applyBorder="1"/>
    <xf numFmtId="171" fontId="13" fillId="6" borderId="16" xfId="0" applyNumberFormat="1" applyFont="1" applyFill="1" applyBorder="1"/>
    <xf numFmtId="171" fontId="13" fillId="6" borderId="18" xfId="0" applyNumberFormat="1" applyFont="1" applyFill="1" applyBorder="1"/>
    <xf numFmtId="171" fontId="13" fillId="6" borderId="19" xfId="0" applyNumberFormat="1" applyFont="1" applyFill="1" applyBorder="1"/>
    <xf numFmtId="0" fontId="13" fillId="6" borderId="20" xfId="0" applyFont="1" applyFill="1" applyBorder="1"/>
    <xf numFmtId="0" fontId="13" fillId="6" borderId="21" xfId="0" applyFont="1" applyFill="1" applyBorder="1"/>
    <xf numFmtId="171" fontId="13" fillId="6" borderId="21" xfId="0" applyNumberFormat="1" applyFont="1" applyFill="1" applyBorder="1"/>
    <xf numFmtId="171" fontId="13" fillId="6" borderId="0" xfId="0" applyNumberFormat="1" applyFont="1" applyFill="1"/>
    <xf numFmtId="171" fontId="13" fillId="6" borderId="22" xfId="0" applyNumberFormat="1" applyFont="1" applyFill="1" applyBorder="1"/>
    <xf numFmtId="0" fontId="16" fillId="6" borderId="0" xfId="6" applyFont="1" applyFill="1"/>
    <xf numFmtId="0" fontId="12" fillId="6" borderId="12" xfId="6" applyFont="1" applyFill="1" applyBorder="1" applyAlignment="1">
      <alignment horizontal="center"/>
    </xf>
    <xf numFmtId="10" fontId="13" fillId="6" borderId="16" xfId="0" applyNumberFormat="1" applyFont="1" applyFill="1" applyBorder="1"/>
    <xf numFmtId="10" fontId="13" fillId="6" borderId="18" xfId="0" applyNumberFormat="1" applyFont="1" applyFill="1" applyBorder="1"/>
    <xf numFmtId="10" fontId="13" fillId="6" borderId="19" xfId="0" applyNumberFormat="1" applyFont="1" applyFill="1" applyBorder="1"/>
    <xf numFmtId="10" fontId="15" fillId="6" borderId="31" xfId="7" applyNumberFormat="1" applyFont="1" applyFill="1" applyBorder="1" applyAlignment="1">
      <alignment horizontal="center"/>
    </xf>
    <xf numFmtId="10" fontId="13" fillId="6" borderId="21" xfId="0" applyNumberFormat="1" applyFont="1" applyFill="1" applyBorder="1"/>
    <xf numFmtId="10" fontId="13" fillId="6" borderId="0" xfId="0" applyNumberFormat="1" applyFont="1" applyFill="1"/>
    <xf numFmtId="10" fontId="13" fillId="6" borderId="22" xfId="0" applyNumberFormat="1" applyFont="1" applyFill="1" applyBorder="1"/>
    <xf numFmtId="10" fontId="15" fillId="6" borderId="16" xfId="0" applyNumberFormat="1" applyFont="1" applyFill="1" applyBorder="1"/>
    <xf numFmtId="10" fontId="15" fillId="6" borderId="17" xfId="0" applyNumberFormat="1" applyFont="1" applyFill="1" applyBorder="1"/>
    <xf numFmtId="171" fontId="15" fillId="6" borderId="16" xfId="0" applyNumberFormat="1" applyFont="1" applyFill="1" applyBorder="1"/>
    <xf numFmtId="171" fontId="15" fillId="6" borderId="18" xfId="0" applyNumberFormat="1" applyFont="1" applyFill="1" applyBorder="1"/>
    <xf numFmtId="171" fontId="15" fillId="6" borderId="19" xfId="0" applyNumberFormat="1" applyFont="1" applyFill="1" applyBorder="1"/>
    <xf numFmtId="10" fontId="12" fillId="6" borderId="12" xfId="7" applyNumberFormat="1" applyFont="1" applyFill="1" applyBorder="1" applyAlignment="1">
      <alignment horizontal="center"/>
    </xf>
    <xf numFmtId="10" fontId="15" fillId="6" borderId="23" xfId="0" applyNumberFormat="1" applyFont="1" applyFill="1" applyBorder="1"/>
    <xf numFmtId="10" fontId="15" fillId="6" borderId="24" xfId="0" applyNumberFormat="1" applyFont="1" applyFill="1" applyBorder="1"/>
    <xf numFmtId="10" fontId="15" fillId="6" borderId="25" xfId="0" applyNumberFormat="1" applyFont="1" applyFill="1" applyBorder="1"/>
    <xf numFmtId="10" fontId="15" fillId="6" borderId="26" xfId="0" applyNumberFormat="1" applyFont="1" applyFill="1" applyBorder="1"/>
    <xf numFmtId="4" fontId="13" fillId="6" borderId="0" xfId="6" applyNumberFormat="1" applyFont="1" applyFill="1" applyAlignment="1">
      <alignment horizontal="right" vertical="top" wrapText="1"/>
    </xf>
    <xf numFmtId="0" fontId="12" fillId="6" borderId="0" xfId="0" applyFont="1" applyFill="1" applyBorder="1"/>
    <xf numFmtId="0" fontId="15" fillId="6" borderId="0" xfId="0" applyFont="1" applyFill="1" applyBorder="1"/>
    <xf numFmtId="171" fontId="15" fillId="6" borderId="0" xfId="0" applyNumberFormat="1" applyFont="1" applyFill="1" applyBorder="1"/>
    <xf numFmtId="0" fontId="13" fillId="6" borderId="0" xfId="0" applyFont="1" applyFill="1" applyBorder="1"/>
    <xf numFmtId="170" fontId="13" fillId="6" borderId="0" xfId="0" applyNumberFormat="1" applyFont="1" applyFill="1" applyBorder="1"/>
    <xf numFmtId="10" fontId="13" fillId="6" borderId="0" xfId="0" applyNumberFormat="1" applyFont="1" applyFill="1" applyBorder="1"/>
    <xf numFmtId="170" fontId="12" fillId="6" borderId="0" xfId="0" applyNumberFormat="1" applyFont="1" applyFill="1" applyBorder="1"/>
    <xf numFmtId="10" fontId="12" fillId="6" borderId="0" xfId="0" applyNumberFormat="1" applyFont="1" applyFill="1" applyBorder="1"/>
    <xf numFmtId="0" fontId="21" fillId="7" borderId="13" xfId="5" applyFont="1" applyFill="1" applyBorder="1" applyAlignment="1">
      <alignment horizontal="center" vertical="center" wrapText="1"/>
    </xf>
    <xf numFmtId="164" fontId="3" fillId="6" borderId="1" xfId="1" applyNumberFormat="1" applyFont="1" applyFill="1" applyBorder="1" applyProtection="1">
      <protection locked="0"/>
    </xf>
    <xf numFmtId="0" fontId="0" fillId="6" borderId="32" xfId="0" applyFill="1" applyBorder="1"/>
    <xf numFmtId="0" fontId="0" fillId="6" borderId="16" xfId="0" applyFill="1" applyBorder="1"/>
    <xf numFmtId="0" fontId="0" fillId="6" borderId="16" xfId="0" applyNumberFormat="1" applyFill="1" applyBorder="1"/>
    <xf numFmtId="0" fontId="0" fillId="6" borderId="18" xfId="0" applyNumberFormat="1" applyFill="1" applyBorder="1"/>
    <xf numFmtId="0" fontId="0" fillId="6" borderId="36" xfId="0" applyNumberFormat="1" applyFill="1" applyBorder="1"/>
    <xf numFmtId="167" fontId="0" fillId="6" borderId="10" xfId="3" applyNumberFormat="1" applyFont="1" applyFill="1" applyBorder="1"/>
    <xf numFmtId="167" fontId="0" fillId="6" borderId="11" xfId="3" applyNumberFormat="1" applyFont="1" applyFill="1" applyBorder="1"/>
    <xf numFmtId="167" fontId="0" fillId="6" borderId="12" xfId="3" applyNumberFormat="1" applyFont="1" applyFill="1" applyBorder="1"/>
    <xf numFmtId="0" fontId="0" fillId="6" borderId="34" xfId="0" applyFill="1" applyBorder="1"/>
    <xf numFmtId="0" fontId="0" fillId="6" borderId="21" xfId="0" applyFill="1" applyBorder="1"/>
    <xf numFmtId="0" fontId="0" fillId="6" borderId="21" xfId="0" applyNumberFormat="1" applyFill="1" applyBorder="1"/>
    <xf numFmtId="0" fontId="0" fillId="6" borderId="0" xfId="0" applyNumberFormat="1" applyFill="1" applyBorder="1"/>
    <xf numFmtId="0" fontId="0" fillId="6" borderId="37" xfId="0" applyNumberFormat="1" applyFill="1" applyBorder="1"/>
    <xf numFmtId="167" fontId="0" fillId="6" borderId="32" xfId="3" applyNumberFormat="1" applyFont="1" applyFill="1" applyBorder="1"/>
    <xf numFmtId="167" fontId="0" fillId="6" borderId="18" xfId="3" applyNumberFormat="1" applyFont="1" applyFill="1" applyBorder="1"/>
    <xf numFmtId="167" fontId="0" fillId="6" borderId="33" xfId="3" applyNumberFormat="1" applyFont="1" applyFill="1" applyBorder="1"/>
    <xf numFmtId="0" fontId="0" fillId="6" borderId="0" xfId="0" applyNumberFormat="1" applyFill="1"/>
    <xf numFmtId="0" fontId="0" fillId="6" borderId="17" xfId="0" applyFill="1" applyBorder="1"/>
    <xf numFmtId="0" fontId="0" fillId="6" borderId="27" xfId="0" applyFill="1" applyBorder="1"/>
    <xf numFmtId="0" fontId="0" fillId="6" borderId="35" xfId="0" applyFill="1" applyBorder="1"/>
    <xf numFmtId="0" fontId="0" fillId="6" borderId="29" xfId="0" applyNumberFormat="1" applyFill="1" applyBorder="1"/>
    <xf numFmtId="0" fontId="0" fillId="6" borderId="28" xfId="0" applyNumberFormat="1" applyFill="1" applyBorder="1"/>
    <xf numFmtId="0" fontId="0" fillId="6" borderId="38" xfId="0" applyNumberFormat="1" applyFill="1" applyBorder="1"/>
    <xf numFmtId="167" fontId="0" fillId="6" borderId="27" xfId="3" applyNumberFormat="1" applyFont="1" applyFill="1" applyBorder="1"/>
    <xf numFmtId="167" fontId="0" fillId="6" borderId="28" xfId="3" applyNumberFormat="1" applyFont="1" applyFill="1" applyBorder="1"/>
    <xf numFmtId="167" fontId="0" fillId="6" borderId="30" xfId="3" applyNumberFormat="1" applyFont="1" applyFill="1" applyBorder="1"/>
    <xf numFmtId="0" fontId="5" fillId="7" borderId="10" xfId="0" applyFont="1" applyFill="1" applyBorder="1"/>
    <xf numFmtId="0" fontId="5" fillId="7" borderId="11" xfId="0" applyFont="1" applyFill="1" applyBorder="1"/>
    <xf numFmtId="0" fontId="5" fillId="7" borderId="12" xfId="0" applyFont="1" applyFill="1" applyBorder="1"/>
    <xf numFmtId="0" fontId="5" fillId="7" borderId="13" xfId="0" applyFont="1" applyFill="1" applyBorder="1"/>
    <xf numFmtId="0" fontId="5" fillId="7" borderId="14" xfId="0" applyFont="1" applyFill="1" applyBorder="1"/>
    <xf numFmtId="0" fontId="21" fillId="7" borderId="31" xfId="5" applyFont="1" applyFill="1" applyBorder="1" applyAlignment="1">
      <alignment horizontal="center" vertical="center" wrapText="1"/>
    </xf>
    <xf numFmtId="0" fontId="0" fillId="6" borderId="0" xfId="0" applyFill="1" applyAlignment="1">
      <alignment horizontal="center" vertical="center"/>
    </xf>
    <xf numFmtId="6" fontId="0" fillId="6" borderId="0" xfId="0" applyNumberFormat="1" applyFill="1" applyAlignment="1">
      <alignment horizontal="right" vertical="center"/>
    </xf>
    <xf numFmtId="0" fontId="0" fillId="6" borderId="0" xfId="0" applyFill="1" applyAlignment="1">
      <alignment horizontal="right" vertical="center"/>
    </xf>
    <xf numFmtId="0" fontId="5" fillId="7" borderId="7" xfId="0" applyNumberFormat="1" applyFont="1" applyFill="1" applyBorder="1"/>
    <xf numFmtId="9" fontId="0" fillId="6" borderId="0" xfId="0" applyNumberFormat="1" applyFill="1" applyBorder="1"/>
    <xf numFmtId="0" fontId="0" fillId="6" borderId="2" xfId="0" applyFill="1" applyBorder="1"/>
    <xf numFmtId="44" fontId="0" fillId="6" borderId="3" xfId="0" applyNumberFormat="1" applyFill="1" applyBorder="1"/>
    <xf numFmtId="0" fontId="0" fillId="6" borderId="8" xfId="0" applyFill="1" applyBorder="1" applyAlignment="1">
      <alignment horizontal="center"/>
    </xf>
    <xf numFmtId="0" fontId="5" fillId="7" borderId="5" xfId="0" applyFont="1" applyFill="1" applyBorder="1" applyAlignment="1">
      <alignment horizontal="center"/>
    </xf>
    <xf numFmtId="0" fontId="5" fillId="7" borderId="6" xfId="0" applyFont="1" applyFill="1" applyBorder="1" applyAlignment="1">
      <alignment horizontal="center"/>
    </xf>
    <xf numFmtId="0" fontId="5" fillId="7" borderId="0" xfId="0" applyFont="1" applyFill="1" applyBorder="1" applyAlignment="1">
      <alignment horizontal="center"/>
    </xf>
    <xf numFmtId="0" fontId="5" fillId="7" borderId="7" xfId="0" applyFont="1" applyFill="1" applyBorder="1" applyAlignment="1">
      <alignment horizontal="center"/>
    </xf>
    <xf numFmtId="0" fontId="7" fillId="7" borderId="0" xfId="0" applyFont="1" applyFill="1" applyBorder="1"/>
    <xf numFmtId="173" fontId="7" fillId="7" borderId="0" xfId="0" applyNumberFormat="1" applyFont="1" applyFill="1" applyBorder="1"/>
    <xf numFmtId="0" fontId="3" fillId="6" borderId="0" xfId="0" applyFont="1" applyFill="1" applyBorder="1"/>
    <xf numFmtId="173" fontId="0" fillId="6" borderId="0" xfId="0" applyNumberFormat="1" applyFill="1" applyBorder="1"/>
    <xf numFmtId="0" fontId="0" fillId="6" borderId="0" xfId="0" applyFill="1" applyBorder="1" applyAlignment="1">
      <alignment horizontal="left" wrapText="1"/>
    </xf>
    <xf numFmtId="173" fontId="0" fillId="6" borderId="0" xfId="0" applyNumberFormat="1" applyFill="1" applyBorder="1" applyAlignment="1">
      <alignment horizontal="right" wrapText="1"/>
    </xf>
    <xf numFmtId="0" fontId="0" fillId="6" borderId="0" xfId="0" applyFill="1" applyBorder="1" applyAlignment="1">
      <alignment horizontal="right" wrapText="1"/>
    </xf>
    <xf numFmtId="0" fontId="17" fillId="6" borderId="0" xfId="0" applyFont="1" applyFill="1" applyBorder="1" applyAlignment="1">
      <alignment horizontal="center" vertical="center" wrapText="1"/>
    </xf>
    <xf numFmtId="0" fontId="17" fillId="6" borderId="0" xfId="0" applyFont="1" applyFill="1" applyBorder="1" applyAlignment="1" applyProtection="1">
      <alignment horizontal="center" vertical="center"/>
      <protection locked="0"/>
    </xf>
    <xf numFmtId="0" fontId="17" fillId="6" borderId="0" xfId="0" applyFont="1" applyFill="1" applyBorder="1" applyAlignment="1" applyProtection="1">
      <alignment horizontal="right" vertical="center"/>
      <protection locked="0"/>
    </xf>
    <xf numFmtId="0" fontId="17" fillId="6" borderId="0" xfId="0" applyFont="1" applyFill="1" applyBorder="1" applyAlignment="1">
      <alignment horizontal="right" vertical="center" wrapText="1"/>
    </xf>
    <xf numFmtId="0" fontId="18" fillId="6" borderId="0" xfId="0" applyFont="1" applyFill="1" applyBorder="1" applyAlignment="1">
      <alignment horizontal="center"/>
    </xf>
    <xf numFmtId="0" fontId="18" fillId="6" borderId="0" xfId="0" applyFont="1" applyFill="1" applyBorder="1"/>
    <xf numFmtId="3" fontId="18" fillId="6" borderId="0" xfId="0" applyNumberFormat="1" applyFont="1" applyFill="1" applyBorder="1"/>
    <xf numFmtId="0" fontId="18" fillId="6" borderId="0" xfId="0" applyFont="1" applyFill="1" applyBorder="1" applyAlignment="1">
      <alignment horizontal="center" vertical="top" wrapText="1"/>
    </xf>
    <xf numFmtId="0" fontId="18" fillId="6" borderId="0" xfId="0" applyFont="1" applyFill="1" applyBorder="1" applyAlignment="1">
      <alignment vertical="top" wrapText="1"/>
    </xf>
    <xf numFmtId="3" fontId="18" fillId="6" borderId="0" xfId="0" applyNumberFormat="1" applyFont="1" applyFill="1" applyBorder="1" applyAlignment="1">
      <alignment vertical="top" wrapText="1"/>
    </xf>
    <xf numFmtId="0" fontId="2" fillId="6" borderId="0" xfId="0" applyFont="1" applyFill="1" applyBorder="1"/>
    <xf numFmtId="0" fontId="72" fillId="6" borderId="0" xfId="0" applyFont="1" applyFill="1" applyBorder="1"/>
    <xf numFmtId="0" fontId="7" fillId="7" borderId="4" xfId="0" applyFont="1" applyFill="1" applyBorder="1" applyAlignment="1">
      <alignment wrapText="1"/>
    </xf>
    <xf numFmtId="173" fontId="7" fillId="7" borderId="5" xfId="0" applyNumberFormat="1" applyFont="1" applyFill="1" applyBorder="1" applyAlignment="1">
      <alignment wrapText="1"/>
    </xf>
    <xf numFmtId="0" fontId="7" fillId="7" borderId="5" xfId="0" applyFont="1" applyFill="1" applyBorder="1" applyAlignment="1">
      <alignment wrapText="1"/>
    </xf>
    <xf numFmtId="0" fontId="5" fillId="7" borderId="5" xfId="0" applyFont="1" applyFill="1" applyBorder="1" applyAlignment="1">
      <alignment wrapText="1"/>
    </xf>
    <xf numFmtId="0" fontId="5" fillId="7" borderId="2" xfId="0" applyFont="1" applyFill="1" applyBorder="1"/>
    <xf numFmtId="173" fontId="0" fillId="6" borderId="3" xfId="0" applyNumberFormat="1" applyFill="1" applyBorder="1"/>
    <xf numFmtId="0" fontId="0" fillId="6" borderId="8" xfId="0" applyFill="1" applyBorder="1"/>
    <xf numFmtId="173" fontId="5" fillId="7" borderId="0" xfId="0" applyNumberFormat="1" applyFont="1" applyFill="1" applyBorder="1"/>
    <xf numFmtId="173" fontId="5" fillId="7" borderId="5" xfId="0" applyNumberFormat="1" applyFont="1" applyFill="1" applyBorder="1"/>
    <xf numFmtId="0" fontId="73" fillId="7" borderId="6" xfId="0" applyFont="1" applyFill="1" applyBorder="1" applyAlignment="1">
      <alignment horizontal="center"/>
    </xf>
    <xf numFmtId="0" fontId="73" fillId="7" borderId="7" xfId="0" applyFont="1" applyFill="1" applyBorder="1" applyAlignment="1">
      <alignment horizontal="center"/>
    </xf>
    <xf numFmtId="0" fontId="0" fillId="6" borderId="1" xfId="0" applyFill="1" applyBorder="1" applyAlignment="1">
      <alignment horizontal="center"/>
    </xf>
    <xf numFmtId="0" fontId="18" fillId="6" borderId="7" xfId="0" applyFont="1" applyFill="1" applyBorder="1" applyAlignment="1">
      <alignment horizontal="center"/>
    </xf>
    <xf numFmtId="0" fontId="0" fillId="6" borderId="2" xfId="0" applyFill="1" applyBorder="1" applyAlignment="1">
      <alignment horizontal="center"/>
    </xf>
    <xf numFmtId="0" fontId="3" fillId="6" borderId="3" xfId="0" applyFont="1" applyFill="1" applyBorder="1"/>
    <xf numFmtId="0" fontId="18" fillId="6" borderId="8" xfId="0" applyFont="1" applyFill="1" applyBorder="1" applyAlignment="1">
      <alignment horizontal="center"/>
    </xf>
    <xf numFmtId="4" fontId="0" fillId="6" borderId="0" xfId="0" applyNumberFormat="1" applyFill="1"/>
    <xf numFmtId="0" fontId="19" fillId="6" borderId="41" xfId="0" applyFont="1" applyFill="1" applyBorder="1"/>
    <xf numFmtId="176" fontId="0" fillId="6" borderId="0" xfId="0" applyNumberFormat="1" applyFill="1" applyBorder="1"/>
    <xf numFmtId="176" fontId="0" fillId="6" borderId="7" xfId="0" applyNumberFormat="1" applyFill="1" applyBorder="1"/>
    <xf numFmtId="176" fontId="0" fillId="6" borderId="3" xfId="0" applyNumberFormat="1" applyFill="1" applyBorder="1"/>
    <xf numFmtId="176" fontId="0" fillId="6" borderId="8" xfId="0" applyNumberFormat="1" applyFill="1" applyBorder="1"/>
    <xf numFmtId="10" fontId="0" fillId="6" borderId="0" xfId="0" applyNumberFormat="1" applyFill="1" applyBorder="1"/>
    <xf numFmtId="9" fontId="0" fillId="6" borderId="3" xfId="0" applyNumberFormat="1" applyFill="1" applyBorder="1"/>
    <xf numFmtId="9" fontId="0" fillId="6" borderId="7" xfId="0" applyNumberFormat="1" applyFill="1" applyBorder="1"/>
    <xf numFmtId="10" fontId="0" fillId="6" borderId="7" xfId="0" applyNumberFormat="1" applyFill="1" applyBorder="1"/>
    <xf numFmtId="0" fontId="0" fillId="6" borderId="0" xfId="0" applyFill="1" applyAlignment="1">
      <alignment wrapText="1"/>
    </xf>
    <xf numFmtId="0" fontId="5" fillId="7" borderId="0" xfId="0" applyFont="1" applyFill="1" applyBorder="1" applyAlignment="1">
      <alignment wrapText="1"/>
    </xf>
    <xf numFmtId="0" fontId="5" fillId="7" borderId="7" xfId="0" applyFont="1" applyFill="1" applyBorder="1" applyAlignment="1">
      <alignment wrapText="1"/>
    </xf>
    <xf numFmtId="167" fontId="0" fillId="6" borderId="0" xfId="0" applyNumberFormat="1" applyFill="1" applyBorder="1"/>
    <xf numFmtId="167" fontId="0" fillId="6" borderId="3" xfId="0" applyNumberFormat="1" applyFill="1" applyBorder="1"/>
    <xf numFmtId="44" fontId="0" fillId="6" borderId="7" xfId="0" applyNumberFormat="1" applyFill="1" applyBorder="1"/>
    <xf numFmtId="44" fontId="0" fillId="6" borderId="8" xfId="0" applyNumberFormat="1" applyFill="1" applyBorder="1"/>
    <xf numFmtId="0" fontId="0" fillId="6" borderId="3" xfId="0" applyFill="1" applyBorder="1" applyAlignment="1">
      <alignment wrapText="1"/>
    </xf>
    <xf numFmtId="9" fontId="0" fillId="6" borderId="0" xfId="0" applyNumberFormat="1" applyFill="1" applyBorder="1" applyAlignment="1">
      <alignment horizontal="center"/>
    </xf>
    <xf numFmtId="9" fontId="0" fillId="6" borderId="3" xfId="0" applyNumberFormat="1" applyFill="1" applyBorder="1" applyAlignment="1">
      <alignment horizontal="center"/>
    </xf>
    <xf numFmtId="10" fontId="0" fillId="6" borderId="0" xfId="0" applyNumberFormat="1" applyFill="1" applyBorder="1" applyAlignment="1">
      <alignment horizontal="center"/>
    </xf>
    <xf numFmtId="0" fontId="0" fillId="6" borderId="0" xfId="0" applyFill="1" applyBorder="1" applyAlignment="1">
      <alignment horizontal="right"/>
    </xf>
    <xf numFmtId="0" fontId="0" fillId="6" borderId="0" xfId="0" applyFill="1" applyBorder="1" applyAlignment="1">
      <alignment horizontal="left"/>
    </xf>
    <xf numFmtId="0" fontId="0" fillId="6" borderId="1" xfId="0" applyFill="1" applyBorder="1" applyAlignment="1">
      <alignment horizontal="left"/>
    </xf>
    <xf numFmtId="0" fontId="0" fillId="6" borderId="2" xfId="0" applyFill="1" applyBorder="1" applyAlignment="1">
      <alignment horizontal="left"/>
    </xf>
    <xf numFmtId="167" fontId="0" fillId="6" borderId="7" xfId="3" applyNumberFormat="1" applyFont="1" applyFill="1" applyBorder="1" applyAlignment="1">
      <alignment horizontal="right"/>
    </xf>
    <xf numFmtId="0" fontId="0" fillId="6" borderId="3" xfId="0" applyFill="1" applyBorder="1" applyAlignment="1">
      <alignment horizontal="right"/>
    </xf>
    <xf numFmtId="167" fontId="0" fillId="6" borderId="8" xfId="3" applyNumberFormat="1" applyFont="1" applyFill="1" applyBorder="1" applyAlignment="1">
      <alignment horizontal="right"/>
    </xf>
    <xf numFmtId="0" fontId="5" fillId="7" borderId="0" xfId="0" applyFont="1" applyFill="1" applyBorder="1" applyAlignment="1">
      <alignment horizontal="right"/>
    </xf>
    <xf numFmtId="0" fontId="5" fillId="7" borderId="7" xfId="0" applyFont="1" applyFill="1" applyBorder="1" applyAlignment="1">
      <alignment horizontal="right"/>
    </xf>
    <xf numFmtId="44" fontId="0" fillId="6" borderId="0" xfId="0" applyNumberFormat="1" applyFont="1" applyFill="1" applyBorder="1"/>
    <xf numFmtId="4" fontId="0" fillId="6" borderId="0" xfId="0" applyNumberFormat="1" applyFill="1" applyBorder="1"/>
    <xf numFmtId="0" fontId="0" fillId="6" borderId="3" xfId="0" applyNumberFormat="1" applyFill="1" applyBorder="1"/>
    <xf numFmtId="4" fontId="0" fillId="6" borderId="3" xfId="0" applyNumberFormat="1" applyFill="1" applyBorder="1"/>
    <xf numFmtId="0" fontId="74" fillId="6" borderId="0" xfId="0" applyFont="1" applyFill="1"/>
    <xf numFmtId="0" fontId="37" fillId="0" borderId="1" xfId="11" applyFont="1" applyFill="1" applyBorder="1" applyAlignment="1">
      <alignment vertical="center"/>
    </xf>
    <xf numFmtId="0" fontId="37" fillId="0" borderId="7" xfId="11" applyFont="1" applyFill="1" applyBorder="1" applyAlignment="1">
      <alignment vertical="center"/>
    </xf>
    <xf numFmtId="0" fontId="24" fillId="0" borderId="7" xfId="12" applyBorder="1"/>
    <xf numFmtId="0" fontId="24" fillId="6" borderId="7" xfId="11" applyFill="1" applyBorder="1"/>
    <xf numFmtId="0" fontId="26" fillId="6" borderId="7" xfId="11" applyFont="1" applyFill="1" applyBorder="1" applyAlignment="1"/>
    <xf numFmtId="0" fontId="26" fillId="6" borderId="7" xfId="11" applyFont="1" applyFill="1" applyBorder="1" applyAlignment="1">
      <alignment horizontal="center"/>
    </xf>
    <xf numFmtId="0" fontId="26" fillId="6" borderId="2" xfId="11" applyFont="1" applyFill="1" applyBorder="1" applyAlignment="1"/>
    <xf numFmtId="0" fontId="26" fillId="6" borderId="3" xfId="11" applyFont="1" applyFill="1" applyBorder="1" applyAlignment="1"/>
    <xf numFmtId="0" fontId="26" fillId="6" borderId="8" xfId="11" applyFont="1" applyFill="1" applyBorder="1" applyAlignment="1"/>
    <xf numFmtId="1" fontId="6" fillId="6" borderId="0" xfId="1" applyNumberFormat="1" applyFont="1" applyFill="1" applyBorder="1" applyAlignment="1" applyProtection="1">
      <alignment horizontal="right"/>
      <protection locked="0"/>
    </xf>
    <xf numFmtId="1" fontId="6" fillId="6" borderId="0" xfId="0" applyNumberFormat="1" applyFont="1" applyFill="1" applyBorder="1" applyAlignment="1">
      <alignment horizontal="right"/>
    </xf>
    <xf numFmtId="0" fontId="75" fillId="0" borderId="1" xfId="11" applyFont="1" applyFill="1" applyBorder="1" applyAlignment="1">
      <alignment vertical="center"/>
    </xf>
    <xf numFmtId="2" fontId="75" fillId="0" borderId="1" xfId="11" applyNumberFormat="1" applyFont="1" applyFill="1" applyBorder="1" applyAlignment="1">
      <alignment vertical="center"/>
    </xf>
    <xf numFmtId="0" fontId="62" fillId="6" borderId="0" xfId="14" applyFont="1" applyFill="1" applyBorder="1" applyAlignment="1" applyProtection="1"/>
    <xf numFmtId="0" fontId="62" fillId="6" borderId="0" xfId="11" applyFont="1" applyFill="1" applyBorder="1" applyAlignment="1"/>
    <xf numFmtId="0" fontId="62" fillId="6" borderId="0" xfId="11" applyFont="1" applyFill="1" applyBorder="1" applyAlignment="1">
      <alignment horizontal="center"/>
    </xf>
    <xf numFmtId="0" fontId="76" fillId="0" borderId="0" xfId="14" applyFont="1" applyFill="1" applyBorder="1" applyAlignment="1" applyProtection="1">
      <alignment vertical="center"/>
    </xf>
    <xf numFmtId="0" fontId="56" fillId="0" borderId="0" xfId="12" applyFont="1" applyBorder="1"/>
    <xf numFmtId="0" fontId="56" fillId="6" borderId="0" xfId="11" applyFont="1" applyFill="1" applyBorder="1"/>
    <xf numFmtId="0" fontId="34" fillId="0" borderId="0" xfId="11" applyFont="1" applyFill="1" applyBorder="1" applyAlignment="1">
      <alignment horizontal="right" vertical="center" wrapText="1"/>
    </xf>
    <xf numFmtId="0" fontId="38" fillId="0" borderId="45" xfId="11" applyFont="1" applyFill="1" applyBorder="1" applyAlignment="1">
      <alignment horizontal="justify" vertical="center" wrapText="1"/>
    </xf>
    <xf numFmtId="0" fontId="38" fillId="0" borderId="0" xfId="11" applyFont="1" applyFill="1" applyBorder="1" applyAlignment="1">
      <alignment horizontal="justify" vertical="center" wrapText="1"/>
    </xf>
    <xf numFmtId="0" fontId="38" fillId="0" borderId="46" xfId="11" applyFont="1" applyFill="1" applyBorder="1" applyAlignment="1">
      <alignment horizontal="justify" vertical="center" wrapText="1"/>
    </xf>
    <xf numFmtId="0" fontId="38" fillId="0" borderId="47" xfId="11" applyFont="1" applyFill="1" applyBorder="1" applyAlignment="1">
      <alignment horizontal="justify" vertical="center" wrapText="1"/>
    </xf>
    <xf numFmtId="0" fontId="38" fillId="0" borderId="48" xfId="11" applyFont="1" applyFill="1" applyBorder="1" applyAlignment="1">
      <alignment horizontal="justify" vertical="center" wrapText="1"/>
    </xf>
    <xf numFmtId="0" fontId="38" fillId="0" borderId="49" xfId="11" applyFont="1" applyFill="1" applyBorder="1" applyAlignment="1">
      <alignment horizontal="justify" vertical="center" wrapText="1"/>
    </xf>
    <xf numFmtId="14" fontId="12" fillId="5" borderId="0" xfId="11" applyNumberFormat="1" applyFont="1" applyFill="1" applyBorder="1" applyAlignment="1">
      <alignment horizontal="right" vertical="center" indent="2"/>
    </xf>
    <xf numFmtId="0" fontId="12" fillId="5" borderId="0" xfId="13" applyFont="1" applyFill="1" applyAlignment="1">
      <alignment vertical="center"/>
    </xf>
    <xf numFmtId="0" fontId="12" fillId="5" borderId="0" xfId="11" applyFont="1" applyFill="1" applyBorder="1" applyAlignment="1">
      <alignment horizontal="right" vertical="center" indent="2"/>
    </xf>
    <xf numFmtId="0" fontId="12" fillId="0" borderId="0" xfId="11" applyFont="1" applyFill="1" applyBorder="1" applyAlignment="1">
      <alignment horizontal="left"/>
    </xf>
    <xf numFmtId="14" fontId="12" fillId="0" borderId="0" xfId="11" applyNumberFormat="1" applyFont="1" applyFill="1" applyBorder="1" applyAlignment="1">
      <alignment horizontal="right"/>
    </xf>
    <xf numFmtId="0" fontId="12" fillId="0" borderId="0" xfId="11" applyFont="1" applyFill="1" applyBorder="1" applyAlignment="1">
      <alignment horizontal="right"/>
    </xf>
    <xf numFmtId="0" fontId="42" fillId="0" borderId="0" xfId="11" applyFont="1" applyFill="1" applyBorder="1" applyAlignment="1">
      <alignment horizontal="center"/>
    </xf>
    <xf numFmtId="0" fontId="37" fillId="0" borderId="0" xfId="14" applyFont="1" applyFill="1" applyBorder="1" applyAlignment="1" applyProtection="1">
      <alignment horizontal="left" vertical="center"/>
    </xf>
    <xf numFmtId="0" fontId="33" fillId="0" borderId="0" xfId="11" applyFont="1" applyFill="1" applyBorder="1" applyAlignment="1">
      <alignment horizontal="right" vertical="center" wrapText="1"/>
    </xf>
    <xf numFmtId="49" fontId="35" fillId="0" borderId="0" xfId="11" applyNumberFormat="1" applyFont="1" applyFill="1" applyBorder="1" applyAlignment="1">
      <alignment horizontal="left" vertical="center" wrapText="1"/>
    </xf>
    <xf numFmtId="0" fontId="37" fillId="4" borderId="42" xfId="11" applyFont="1" applyFill="1" applyBorder="1" applyAlignment="1">
      <alignment horizontal="left" vertical="center" indent="1"/>
    </xf>
    <xf numFmtId="0" fontId="37" fillId="4" borderId="43" xfId="11" applyFont="1" applyFill="1" applyBorder="1" applyAlignment="1">
      <alignment horizontal="left" vertical="center" indent="1"/>
    </xf>
    <xf numFmtId="0" fontId="37" fillId="4" borderId="44" xfId="11" applyFont="1" applyFill="1" applyBorder="1" applyAlignment="1">
      <alignment horizontal="left" vertical="center" indent="1"/>
    </xf>
    <xf numFmtId="0" fontId="34" fillId="0" borderId="0" xfId="11" applyFont="1" applyFill="1" applyBorder="1" applyAlignment="1">
      <alignment horizontal="center" vertical="center" wrapText="1"/>
    </xf>
    <xf numFmtId="0" fontId="34" fillId="0" borderId="0" xfId="11" applyFont="1" applyFill="1" applyBorder="1" applyAlignment="1">
      <alignment horizontal="right" vertical="center" wrapText="1"/>
    </xf>
    <xf numFmtId="0" fontId="76" fillId="0" borderId="0" xfId="14" applyFont="1" applyFill="1" applyBorder="1" applyAlignment="1" applyProtection="1">
      <alignment vertical="center"/>
    </xf>
    <xf numFmtId="0" fontId="61" fillId="0" borderId="0" xfId="14" applyFont="1" applyFill="1" applyBorder="1" applyAlignment="1" applyProtection="1">
      <alignment vertical="center" wrapText="1"/>
    </xf>
    <xf numFmtId="0" fontId="37" fillId="4" borderId="4" xfId="11" applyFont="1" applyFill="1" applyBorder="1" applyAlignment="1">
      <alignment horizontal="left" vertical="center" indent="1"/>
    </xf>
    <xf numFmtId="0" fontId="37" fillId="4" borderId="5" xfId="11" applyFont="1" applyFill="1" applyBorder="1" applyAlignment="1">
      <alignment horizontal="left" vertical="center" indent="1"/>
    </xf>
    <xf numFmtId="0" fontId="37" fillId="4" borderId="6" xfId="11" applyFont="1" applyFill="1" applyBorder="1" applyAlignment="1">
      <alignment horizontal="left" vertical="center" indent="1"/>
    </xf>
    <xf numFmtId="0" fontId="40" fillId="0" borderId="0" xfId="11" applyFont="1" applyFill="1" applyBorder="1" applyAlignment="1">
      <alignment horizontal="center"/>
    </xf>
    <xf numFmtId="0" fontId="12" fillId="5" borderId="0" xfId="11" applyFont="1" applyFill="1" applyBorder="1" applyAlignment="1">
      <alignment horizontal="right" vertical="center"/>
    </xf>
    <xf numFmtId="0" fontId="21" fillId="7" borderId="4" xfId="8" applyFont="1" applyFill="1" applyBorder="1" applyAlignment="1">
      <alignment horizontal="center" vertical="center" wrapText="1"/>
    </xf>
    <xf numFmtId="0" fontId="21" fillId="7" borderId="5" xfId="8" applyFont="1" applyFill="1" applyBorder="1" applyAlignment="1">
      <alignment horizontal="center" vertical="center" wrapText="1"/>
    </xf>
    <xf numFmtId="0" fontId="21" fillId="7" borderId="5" xfId="9" applyFont="1" applyFill="1" applyBorder="1" applyAlignment="1">
      <alignment horizontal="center"/>
    </xf>
    <xf numFmtId="0" fontId="34" fillId="0" borderId="0" xfId="11" applyFont="1" applyFill="1" applyBorder="1" applyAlignment="1">
      <alignment horizontal="right" vertical="center" wrapText="1" indent="3"/>
    </xf>
    <xf numFmtId="49" fontId="77" fillId="0" borderId="0" xfId="11" applyNumberFormat="1" applyFont="1" applyFill="1" applyBorder="1" applyAlignment="1">
      <alignment horizontal="left" vertical="center" wrapText="1"/>
    </xf>
  </cellXfs>
  <cellStyles count="61">
    <cellStyle name="_x000a__x000a_JournalTemplate=C:\COMFO\CTALK\JOURSTD.TPL_x000a__x000a_LbStateAddress=3 3 0 251 1 89 2 311_x000a__x000a_LbStateJou" xfId="4"/>
    <cellStyle name="_x000d__x000a_JournalTemplate=C:\COMFO\CTALK\JOURSTD.TPL_x000d__x000a_LbStateAddress=3 3 0 251 1 89 2 311_x000d__x000a_LbStateJou" xfId="5"/>
    <cellStyle name="_x000d__x000a_JournalTemplate=C:\COMFO\CTALK\JOURSTD.TPL_x000d__x000a_LbStateAddress=3 3 0 251 1 89 2 311_x000d__x000a_LbStateJou 2" xfId="12"/>
    <cellStyle name="_x000d__x000a_JournalTemplate=C:\COMFO\CTALK\JOURSTD.TPL_x000d__x000a_LbStateAddress=3 3 0 251 1 89 2 311_x000d__x000a_LbStateJou 60" xfId="8"/>
    <cellStyle name="_AP vQ4 2006 Blackbook Feb 07 Country Forecasts - Industry &amp; Company size" xfId="15"/>
    <cellStyle name="_IDC Mexico Official Assumptions_4Q2008" xfId="16"/>
    <cellStyle name="_Inputs" xfId="17"/>
    <cellStyle name="_Inputs_1" xfId="18"/>
    <cellStyle name="_Internal Pivot" xfId="19"/>
    <cellStyle name="_MX 19011 Mexico IT Spending Patterns The Mexico Black Book" xfId="20"/>
    <cellStyle name="_Pivot" xfId="21"/>
    <cellStyle name="=C:\WINNT\SYSTEM32\COMMAND.COM" xfId="22"/>
    <cellStyle name="W_channel total (2)" xfId="36"/>
    <cellStyle name="0,0_x000d__x000a_NA_x000d__x000a_" xfId="23"/>
    <cellStyle name="3232" xfId="24"/>
    <cellStyle name="comma zerodec" xfId="25"/>
    <cellStyle name="Currency 3" xfId="10"/>
    <cellStyle name="Currency1" xfId="26"/>
    <cellStyle name="Date" xfId="27"/>
    <cellStyle name="Dollar (zero dec)" xfId="28"/>
    <cellStyle name="Estilo 1" xfId="60"/>
    <cellStyle name="Header1" xfId="29"/>
    <cellStyle name="Header2" xfId="30"/>
    <cellStyle name="Hipervínculo" xfId="14" builtinId="8"/>
    <cellStyle name="Millares" xfId="1" builtinId="3"/>
    <cellStyle name="Moneda" xfId="2" builtinId="4"/>
    <cellStyle name="New Times Roman" xfId="31"/>
    <cellStyle name="Normal" xfId="0" builtinId="0"/>
    <cellStyle name="Normal 27" xfId="9"/>
    <cellStyle name="Normal_EXEMPLO SERVIÇOS" xfId="13"/>
    <cellStyle name="Normal_IDC Latin America electronic deliverable cover template 1.0 - Draft" xfId="11"/>
    <cellStyle name="Normal_Latin America ENS Tracker, Q4 2004" xfId="32"/>
    <cellStyle name="Normal_Latin America ENS Tracker, Q4 2004 2" xfId="6"/>
    <cellStyle name="Normal_Latin America SMB IT Investment and Opportunities, 2004 - Survey results TOC" xfId="33"/>
    <cellStyle name="Percent 23" xfId="7"/>
    <cellStyle name="Porcentaje" xfId="3" builtinId="5"/>
    <cellStyle name="Separador de milhares_LA18114 LA IT Spending Patterns The LA BB 3Q 2007" xfId="34"/>
    <cellStyle name="Style 1" xfId="35"/>
    <cellStyle name="쉼표_Sheet2" xfId="37"/>
    <cellStyle name="표준_Sheet2" xfId="48"/>
    <cellStyle name="借出原因行_1_PERSO" xfId="38"/>
    <cellStyle name="分级显示列_1_PERSON2N2N2_及利润98" xfId="39"/>
    <cellStyle name="分级显示行_1_PERSON2N2N2_及利润98" xfId="40"/>
    <cellStyle name="千位[0]_ 方正PC_PERSONAL2利润9810161" xfId="41"/>
    <cellStyle name="千位_ 方正PC_PERSONALON2N2润98" xfId="42"/>
    <cellStyle name="千位分隔[0]_PERSON2列成本及利润981016" xfId="43"/>
    <cellStyle name="千位分隔_PERSON2列成本及利润981016" xfId="44"/>
    <cellStyle name="千分位[0]_laroux_PERSON2利润981016" xfId="45"/>
    <cellStyle name="千分位_laroux_PERSON2ON2利润9" xfId="46"/>
    <cellStyle name="商品名称ar (zero" xfId="47"/>
    <cellStyle name="常规_ 方正PC_1RSON2N2N" xfId="49"/>
    <cellStyle name="数量名称ar (" xfId="50"/>
    <cellStyle name="日期名称ar (" xfId="51"/>
    <cellStyle name="普通_laroux_1正卓越98系" xfId="52"/>
    <cellStyle name="标题1?硅慷敲䴠" xfId="53"/>
    <cellStyle name="标题景?l慷敲" xfId="54"/>
    <cellStyle name="標準_10.25印刷_FF (2)" xfId="55"/>
    <cellStyle name="编号景?l慷敲" xfId="56"/>
    <cellStyle name="货币[0]_ 方正PC敲?牡敫䘭ㄱ㔲㤀䱘呃L" xfId="57"/>
    <cellStyle name="货币_ 方正PCisys (2)" xfId="58"/>
    <cellStyle name="部门原因行_1_" xfId="59"/>
  </cellStyles>
  <dxfs count="1">
    <dxf>
      <font>
        <condense val="0"/>
        <extend val="0"/>
        <color indexed="22"/>
      </font>
      <fill>
        <patternFill>
          <bgColor indexed="22"/>
        </patternFill>
      </fill>
    </dxf>
  </dxfs>
  <tableStyles count="1" defaultTableStyle="TableStyleMedium9" defaultPivotStyle="PivotStyleLight16">
    <tableStyle name="Table Style 1" pivot="0" count="0"/>
  </tableStyles>
  <colors>
    <mruColors>
      <color rgb="FF93CDDD"/>
      <color rgb="FF666699"/>
      <color rgb="FF0033CC"/>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'Gasto Mundial'!$B$22</c:f>
              <c:strCache>
                <c:ptCount val="1"/>
                <c:pt idx="0">
                  <c:v>Total IT</c:v>
                </c:pt>
              </c:strCache>
            </c:strRef>
          </c:tx>
          <c:spPr>
            <a:solidFill>
              <a:srgbClr val="0033CC"/>
            </a:solidFill>
          </c:spPr>
          <c:invertIfNegative val="0"/>
          <c:cat>
            <c:numRef>
              <c:f>'Gasto Mundial'!$C$11:$L$11</c:f>
              <c:numCache>
                <c:formatCode>0</c:formatCode>
                <c:ptCount val="10"/>
                <c:pt idx="0" formatCode="General">
                  <c:v>2004</c:v>
                </c:pt>
                <c:pt idx="1">
                  <c:v>2005</c:v>
                </c:pt>
                <c:pt idx="2">
                  <c:v>2006</c:v>
                </c:pt>
                <c:pt idx="3">
                  <c:v>2007</c:v>
                </c:pt>
                <c:pt idx="4">
                  <c:v>2008</c:v>
                </c:pt>
                <c:pt idx="5">
                  <c:v>2009</c:v>
                </c:pt>
                <c:pt idx="6">
                  <c:v>2010</c:v>
                </c:pt>
                <c:pt idx="9">
                  <c:v>2011</c:v>
                </c:pt>
              </c:numCache>
            </c:numRef>
          </c:cat>
          <c:val>
            <c:numRef>
              <c:f>'Gasto Mundial'!$C$22:$L$22</c:f>
            </c:numRef>
          </c:val>
        </c:ser>
        <c:dLbls>
          <c:showLegendKey val="0"/>
          <c:showVal val="1"/>
          <c:showCatName val="0"/>
          <c:showSerName val="0"/>
          <c:showPercent val="0"/>
          <c:showBubbleSize val="0"/>
        </c:dLbls>
        <c:gapWidth val="75"/>
        <c:axId val="70999040"/>
        <c:axId val="72644096"/>
      </c:barChart>
      <c:catAx>
        <c:axId val="70999040"/>
        <c:scaling>
          <c:orientation val="minMax"/>
        </c:scaling>
        <c:delete val="0"/>
        <c:axPos val="b"/>
        <c:numFmt formatCode="General" sourceLinked="1"/>
        <c:majorTickMark val="none"/>
        <c:minorTickMark val="none"/>
        <c:tickLblPos val="nextTo"/>
        <c:crossAx val="72644096"/>
        <c:crosses val="autoZero"/>
        <c:auto val="1"/>
        <c:lblAlgn val="ctr"/>
        <c:lblOffset val="100"/>
        <c:noMultiLvlLbl val="0"/>
      </c:catAx>
      <c:valAx>
        <c:axId val="72644096"/>
        <c:scaling>
          <c:orientation val="minMax"/>
        </c:scaling>
        <c:delete val="0"/>
        <c:axPos val="l"/>
        <c:numFmt formatCode="_(&quot;$&quot;* #,##0.00_);_(&quot;$&quot;* \(#,##0.00\);_(&quot;$&quot;* &quot;-&quot;??_);_(@_)" sourceLinked="1"/>
        <c:majorTickMark val="none"/>
        <c:minorTickMark val="none"/>
        <c:tickLblPos val="nextTo"/>
        <c:crossAx val="70999040"/>
        <c:crosses val="autoZero"/>
        <c:crossBetween val="between"/>
      </c:valAx>
    </c:plotArea>
    <c:legend>
      <c:legendPos val="b"/>
      <c:layout/>
      <c:overlay val="0"/>
    </c:legend>
    <c:plotVisOnly val="1"/>
    <c:dispBlanksAs val="gap"/>
    <c:showDLblsOverMax val="0"/>
  </c:chart>
  <c:printSettings>
    <c:headerFooter/>
    <c:pageMargins b="0.750000000000004" l="0.70000000000000062" r="0.70000000000000062" t="0.75000000000000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'Gasto Mundial'!$B$28</c:f>
              <c:strCache>
                <c:ptCount val="1"/>
                <c:pt idx="0">
                  <c:v>Crecimiento 2012</c:v>
                </c:pt>
              </c:strCache>
            </c:strRef>
          </c:tx>
          <c:invertIfNegative val="0"/>
          <c:cat>
            <c:strRef>
              <c:f>'Gasto Mundial'!$C$24:$L$24</c:f>
              <c:strCache>
                <c:ptCount val="10"/>
                <c:pt idx="0">
                  <c:v>2004</c:v>
                </c:pt>
                <c:pt idx="1">
                  <c:v>2005</c:v>
                </c:pt>
                <c:pt idx="2">
                  <c:v>2006</c:v>
                </c:pt>
                <c:pt idx="3">
                  <c:v>2007</c:v>
                </c:pt>
                <c:pt idx="4">
                  <c:v>2008</c:v>
                </c:pt>
                <c:pt idx="5">
                  <c:v>2009</c:v>
                </c:pt>
                <c:pt idx="6">
                  <c:v>2010</c:v>
                </c:pt>
                <c:pt idx="8">
                  <c:v>Crecimiento </c:v>
                </c:pt>
                <c:pt idx="9">
                  <c:v>2011</c:v>
                </c:pt>
              </c:strCache>
            </c:strRef>
          </c:cat>
          <c:val>
            <c:numRef>
              <c:f>'Gasto Mundial'!$C$28:$L$28</c:f>
              <c:numCache>
                <c:formatCode>0.0%</c:formatCode>
                <c:ptCount val="10"/>
                <c:pt idx="0">
                  <c:v>5.1732004986092983E-2</c:v>
                </c:pt>
                <c:pt idx="1">
                  <c:v>6.9097450799032289E-2</c:v>
                </c:pt>
                <c:pt idx="2">
                  <c:v>7.6207222865952051E-2</c:v>
                </c:pt>
                <c:pt idx="3">
                  <c:v>8.5545503454857119E-2</c:v>
                </c:pt>
                <c:pt idx="4">
                  <c:v>3.9748078119841379E-2</c:v>
                </c:pt>
                <c:pt idx="5">
                  <c:v>-4.0156705346929167E-2</c:v>
                </c:pt>
                <c:pt idx="6">
                  <c:v>0.10570584314793607</c:v>
                </c:pt>
                <c:pt idx="8" formatCode="0.0">
                  <c:v>0</c:v>
                </c:pt>
                <c:pt idx="9">
                  <c:v>7.031299150508552E-2</c:v>
                </c:pt>
              </c:numCache>
            </c:numRef>
          </c:val>
        </c:ser>
        <c:dLbls>
          <c:showLegendKey val="0"/>
          <c:showVal val="1"/>
          <c:showCatName val="0"/>
          <c:showSerName val="0"/>
          <c:showPercent val="0"/>
          <c:showBubbleSize val="0"/>
        </c:dLbls>
        <c:gapWidth val="75"/>
        <c:axId val="94137344"/>
        <c:axId val="136975488"/>
      </c:barChart>
      <c:catAx>
        <c:axId val="94137344"/>
        <c:scaling>
          <c:orientation val="minMax"/>
        </c:scaling>
        <c:delete val="0"/>
        <c:axPos val="b"/>
        <c:numFmt formatCode="General" sourceLinked="1"/>
        <c:majorTickMark val="none"/>
        <c:minorTickMark val="none"/>
        <c:tickLblPos val="nextTo"/>
        <c:crossAx val="136975488"/>
        <c:crosses val="autoZero"/>
        <c:auto val="1"/>
        <c:lblAlgn val="ctr"/>
        <c:lblOffset val="100"/>
        <c:noMultiLvlLbl val="0"/>
      </c:catAx>
      <c:valAx>
        <c:axId val="136975488"/>
        <c:scaling>
          <c:orientation val="minMax"/>
        </c:scaling>
        <c:delete val="0"/>
        <c:axPos val="l"/>
        <c:numFmt formatCode="0.0%" sourceLinked="1"/>
        <c:majorTickMark val="none"/>
        <c:minorTickMark val="none"/>
        <c:tickLblPos val="nextTo"/>
        <c:crossAx val="94137344"/>
        <c:crosses val="autoZero"/>
        <c:crossBetween val="between"/>
      </c:valAx>
    </c:plotArea>
    <c:legend>
      <c:legendPos val="b"/>
      <c:layout/>
      <c:overlay val="0"/>
    </c:legend>
    <c:plotVisOnly val="1"/>
    <c:dispBlanksAs val="gap"/>
    <c:showDLblsOverMax val="0"/>
  </c:chart>
  <c:printSettings>
    <c:headerFooter/>
    <c:pageMargins b="0.750000000000004" l="0.70000000000000062" r="0.70000000000000062" t="0.75000000000000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percentStacked"/>
        <c:varyColors val="0"/>
        <c:ser>
          <c:idx val="0"/>
          <c:order val="0"/>
          <c:tx>
            <c:strRef>
              <c:f>'Gasto Mundial'!$B$19</c:f>
              <c:strCache>
                <c:ptCount val="1"/>
                <c:pt idx="0">
                  <c:v>Hardware</c:v>
                </c:pt>
              </c:strCache>
            </c:strRef>
          </c:tx>
          <c:spPr>
            <a:solidFill>
              <a:schemeClr val="tx2">
                <a:lumMod val="75000"/>
              </a:schemeClr>
            </a:solidFill>
          </c:spPr>
          <c:invertIfNegative val="0"/>
          <c:cat>
            <c:strRef>
              <c:f>'Gasto Mundial'!$C$18:$L$18</c:f>
              <c:strCache>
                <c:ptCount val="10"/>
                <c:pt idx="0">
                  <c:v>2004</c:v>
                </c:pt>
                <c:pt idx="1">
                  <c:v>2005</c:v>
                </c:pt>
                <c:pt idx="2">
                  <c:v>2006</c:v>
                </c:pt>
                <c:pt idx="3">
                  <c:v>2007</c:v>
                </c:pt>
                <c:pt idx="4">
                  <c:v>2008</c:v>
                </c:pt>
                <c:pt idx="5">
                  <c:v>2009</c:v>
                </c:pt>
                <c:pt idx="6">
                  <c:v>2010</c:v>
                </c:pt>
                <c:pt idx="8">
                  <c:v>Distribución</c:v>
                </c:pt>
                <c:pt idx="9">
                  <c:v>2011</c:v>
                </c:pt>
              </c:strCache>
            </c:strRef>
          </c:cat>
          <c:val>
            <c:numRef>
              <c:f>'Gasto Mundial'!$C$19:$L$19</c:f>
              <c:numCache>
                <c:formatCode>0.0%</c:formatCode>
                <c:ptCount val="10"/>
                <c:pt idx="0">
                  <c:v>0.40982977627617989</c:v>
                </c:pt>
                <c:pt idx="1">
                  <c:v>0.41632827074841067</c:v>
                </c:pt>
                <c:pt idx="2">
                  <c:v>0.4209492516530362</c:v>
                </c:pt>
                <c:pt idx="3">
                  <c:v>0.42109564964052648</c:v>
                </c:pt>
                <c:pt idx="4">
                  <c:v>0.4118380728319716</c:v>
                </c:pt>
                <c:pt idx="5">
                  <c:v>0.39962224090028409</c:v>
                </c:pt>
                <c:pt idx="6">
                  <c:v>0.43697188837377904</c:v>
                </c:pt>
                <c:pt idx="8" formatCode="0.0">
                  <c:v>0</c:v>
                </c:pt>
                <c:pt idx="9">
                  <c:v>0.45280758965925177</c:v>
                </c:pt>
              </c:numCache>
            </c:numRef>
          </c:val>
        </c:ser>
        <c:ser>
          <c:idx val="1"/>
          <c:order val="1"/>
          <c:tx>
            <c:strRef>
              <c:f>'Gasto Mundial'!$B$20</c:f>
              <c:strCache>
                <c:ptCount val="1"/>
                <c:pt idx="0">
                  <c:v>Software</c:v>
                </c:pt>
              </c:strCache>
            </c:strRef>
          </c:tx>
          <c:spPr>
            <a:solidFill>
              <a:schemeClr val="bg1">
                <a:lumMod val="65000"/>
              </a:schemeClr>
            </a:solidFill>
          </c:spPr>
          <c:invertIfNegative val="0"/>
          <c:cat>
            <c:strRef>
              <c:f>'Gasto Mundial'!$C$18:$L$18</c:f>
              <c:strCache>
                <c:ptCount val="10"/>
                <c:pt idx="0">
                  <c:v>2004</c:v>
                </c:pt>
                <c:pt idx="1">
                  <c:v>2005</c:v>
                </c:pt>
                <c:pt idx="2">
                  <c:v>2006</c:v>
                </c:pt>
                <c:pt idx="3">
                  <c:v>2007</c:v>
                </c:pt>
                <c:pt idx="4">
                  <c:v>2008</c:v>
                </c:pt>
                <c:pt idx="5">
                  <c:v>2009</c:v>
                </c:pt>
                <c:pt idx="6">
                  <c:v>2010</c:v>
                </c:pt>
                <c:pt idx="8">
                  <c:v>Distribución</c:v>
                </c:pt>
                <c:pt idx="9">
                  <c:v>2011</c:v>
                </c:pt>
              </c:strCache>
            </c:strRef>
          </c:cat>
          <c:val>
            <c:numRef>
              <c:f>'Gasto Mundial'!$C$20:$L$20</c:f>
              <c:numCache>
                <c:formatCode>0.0%</c:formatCode>
                <c:ptCount val="10"/>
                <c:pt idx="0">
                  <c:v>0.19198463190422399</c:v>
                </c:pt>
                <c:pt idx="1">
                  <c:v>0.19222713110872014</c:v>
                </c:pt>
                <c:pt idx="2">
                  <c:v>0.18979921680738124</c:v>
                </c:pt>
                <c:pt idx="3">
                  <c:v>0.19556788142651096</c:v>
                </c:pt>
                <c:pt idx="4">
                  <c:v>0.1993863451807045</c:v>
                </c:pt>
                <c:pt idx="5">
                  <c:v>0.205074224056742</c:v>
                </c:pt>
                <c:pt idx="6">
                  <c:v>0.19740581390252004</c:v>
                </c:pt>
                <c:pt idx="8" formatCode="0.0">
                  <c:v>0</c:v>
                </c:pt>
                <c:pt idx="9">
                  <c:v>0.19355126936796113</c:v>
                </c:pt>
              </c:numCache>
            </c:numRef>
          </c:val>
        </c:ser>
        <c:ser>
          <c:idx val="2"/>
          <c:order val="2"/>
          <c:tx>
            <c:strRef>
              <c:f>'Gasto Mundial'!$B$21</c:f>
              <c:strCache>
                <c:ptCount val="1"/>
                <c:pt idx="0">
                  <c:v>Servicios</c:v>
                </c:pt>
              </c:strCache>
            </c:strRef>
          </c:tx>
          <c:spPr>
            <a:solidFill>
              <a:schemeClr val="accent5">
                <a:lumMod val="75000"/>
              </a:schemeClr>
            </a:solidFill>
          </c:spPr>
          <c:invertIfNegative val="0"/>
          <c:dLbls>
            <c:numFmt formatCode="0.00%" sourceLinked="0"/>
            <c:showLegendKey val="0"/>
            <c:showVal val="1"/>
            <c:showCatName val="0"/>
            <c:showSerName val="0"/>
            <c:showPercent val="0"/>
            <c:showBubbleSize val="0"/>
            <c:showLeaderLines val="0"/>
          </c:dLbls>
          <c:cat>
            <c:strRef>
              <c:f>'Gasto Mundial'!$C$18:$L$18</c:f>
              <c:strCache>
                <c:ptCount val="10"/>
                <c:pt idx="0">
                  <c:v>2004</c:v>
                </c:pt>
                <c:pt idx="1">
                  <c:v>2005</c:v>
                </c:pt>
                <c:pt idx="2">
                  <c:v>2006</c:v>
                </c:pt>
                <c:pt idx="3">
                  <c:v>2007</c:v>
                </c:pt>
                <c:pt idx="4">
                  <c:v>2008</c:v>
                </c:pt>
                <c:pt idx="5">
                  <c:v>2009</c:v>
                </c:pt>
                <c:pt idx="6">
                  <c:v>2010</c:v>
                </c:pt>
                <c:pt idx="8">
                  <c:v>Distribución</c:v>
                </c:pt>
                <c:pt idx="9">
                  <c:v>2011</c:v>
                </c:pt>
              </c:strCache>
            </c:strRef>
          </c:cat>
          <c:val>
            <c:numRef>
              <c:f>'Gasto Mundial'!$C$21:$L$21</c:f>
              <c:numCache>
                <c:formatCode>0.0%</c:formatCode>
                <c:ptCount val="10"/>
                <c:pt idx="0">
                  <c:v>0.39818559181959606</c:v>
                </c:pt>
                <c:pt idx="1">
                  <c:v>0.39144459814286914</c:v>
                </c:pt>
                <c:pt idx="2">
                  <c:v>0.38925153153958258</c:v>
                </c:pt>
                <c:pt idx="3">
                  <c:v>0.38333646893296253</c:v>
                </c:pt>
                <c:pt idx="4">
                  <c:v>0.38877558198732398</c:v>
                </c:pt>
                <c:pt idx="5">
                  <c:v>0.39530353504297394</c:v>
                </c:pt>
                <c:pt idx="6">
                  <c:v>0.36562229772370092</c:v>
                </c:pt>
                <c:pt idx="8" formatCode="0.0">
                  <c:v>0</c:v>
                </c:pt>
                <c:pt idx="9">
                  <c:v>0.35364114097278715</c:v>
                </c:pt>
              </c:numCache>
            </c:numRef>
          </c:val>
        </c:ser>
        <c:dLbls>
          <c:showLegendKey val="0"/>
          <c:showVal val="1"/>
          <c:showCatName val="0"/>
          <c:showSerName val="0"/>
          <c:showPercent val="0"/>
          <c:showBubbleSize val="0"/>
        </c:dLbls>
        <c:gapWidth val="75"/>
        <c:overlap val="100"/>
        <c:axId val="64874752"/>
        <c:axId val="64880640"/>
      </c:barChart>
      <c:catAx>
        <c:axId val="64874752"/>
        <c:scaling>
          <c:orientation val="minMax"/>
        </c:scaling>
        <c:delete val="0"/>
        <c:axPos val="b"/>
        <c:numFmt formatCode="General" sourceLinked="1"/>
        <c:majorTickMark val="none"/>
        <c:minorTickMark val="none"/>
        <c:tickLblPos val="nextTo"/>
        <c:crossAx val="64880640"/>
        <c:crosses val="autoZero"/>
        <c:auto val="1"/>
        <c:lblAlgn val="ctr"/>
        <c:lblOffset val="100"/>
        <c:noMultiLvlLbl val="0"/>
      </c:catAx>
      <c:valAx>
        <c:axId val="64880640"/>
        <c:scaling>
          <c:orientation val="minMax"/>
        </c:scaling>
        <c:delete val="1"/>
        <c:axPos val="l"/>
        <c:numFmt formatCode="0%" sourceLinked="1"/>
        <c:majorTickMark val="none"/>
        <c:minorTickMark val="none"/>
        <c:tickLblPos val="none"/>
        <c:crossAx val="64874752"/>
        <c:crosses val="autoZero"/>
        <c:crossBetween val="between"/>
      </c:valAx>
    </c:plotArea>
    <c:legend>
      <c:legendPos val="b"/>
      <c:layout/>
      <c:overlay val="0"/>
    </c:legend>
    <c:plotVisOnly val="1"/>
    <c:dispBlanksAs val="gap"/>
    <c:showDLblsOverMax val="0"/>
  </c:chart>
  <c:printSettings>
    <c:headerFooter/>
    <c:pageMargins b="0.750000000000004" l="0.70000000000000062" r="0.70000000000000062" t="0.75000000000000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1"/>
          <c:tx>
            <c:strRef>
              <c:f>'Gasto Mundial'!$B$25</c:f>
              <c:strCache>
                <c:ptCount val="1"/>
                <c:pt idx="0">
                  <c:v>Hardware</c:v>
                </c:pt>
              </c:strCache>
            </c:strRef>
          </c:tx>
          <c:spPr>
            <a:solidFill>
              <a:schemeClr val="accent1">
                <a:lumMod val="50000"/>
              </a:schemeClr>
            </a:solidFill>
          </c:spPr>
          <c:invertIfNegative val="0"/>
          <c:cat>
            <c:strRef>
              <c:f>'Gasto Mundial'!$C$24:$L$24</c:f>
              <c:strCache>
                <c:ptCount val="10"/>
                <c:pt idx="0">
                  <c:v>2004</c:v>
                </c:pt>
                <c:pt idx="1">
                  <c:v>2005</c:v>
                </c:pt>
                <c:pt idx="2">
                  <c:v>2006</c:v>
                </c:pt>
                <c:pt idx="3">
                  <c:v>2007</c:v>
                </c:pt>
                <c:pt idx="4">
                  <c:v>2008</c:v>
                </c:pt>
                <c:pt idx="5">
                  <c:v>2009</c:v>
                </c:pt>
                <c:pt idx="6">
                  <c:v>2010</c:v>
                </c:pt>
                <c:pt idx="8">
                  <c:v>Crecimiento </c:v>
                </c:pt>
                <c:pt idx="9">
                  <c:v>2011</c:v>
                </c:pt>
              </c:strCache>
            </c:strRef>
          </c:cat>
          <c:val>
            <c:numRef>
              <c:f>'Gasto Mundial'!$C$25:$L$25</c:f>
              <c:numCache>
                <c:formatCode>0.0%</c:formatCode>
                <c:ptCount val="10"/>
                <c:pt idx="0">
                  <c:v>5.4309081014089378E-2</c:v>
                </c:pt>
                <c:pt idx="1">
                  <c:v>8.6049669199121492E-2</c:v>
                </c:pt>
                <c:pt idx="2">
                  <c:v>1.1099368525511411E-2</c:v>
                </c:pt>
                <c:pt idx="3">
                  <c:v>8.5923035132157821E-2</c:v>
                </c:pt>
                <c:pt idx="4">
                  <c:v>1.688973773337854E-2</c:v>
                </c:pt>
                <c:pt idx="5">
                  <c:v>-6.8627323149725306E-2</c:v>
                </c:pt>
                <c:pt idx="6">
                  <c:v>0.20904774763734069</c:v>
                </c:pt>
                <c:pt idx="8" formatCode="0.0">
                  <c:v>0</c:v>
                </c:pt>
                <c:pt idx="9">
                  <c:v>0.10910074253985491</c:v>
                </c:pt>
              </c:numCache>
            </c:numRef>
          </c:val>
        </c:ser>
        <c:ser>
          <c:idx val="0"/>
          <c:order val="0"/>
          <c:tx>
            <c:strRef>
              <c:f>'Gasto Mundial'!$B$25</c:f>
              <c:strCache>
                <c:ptCount val="1"/>
                <c:pt idx="0">
                  <c:v>Hardware</c:v>
                </c:pt>
              </c:strCache>
            </c:strRef>
          </c:tx>
          <c:spPr>
            <a:solidFill>
              <a:schemeClr val="accent1">
                <a:lumMod val="50000"/>
              </a:schemeClr>
            </a:solidFill>
          </c:spPr>
          <c:invertIfNegative val="0"/>
          <c:cat>
            <c:strRef>
              <c:f>'Gasto Mundial'!$C$24:$L$24</c:f>
              <c:strCache>
                <c:ptCount val="10"/>
                <c:pt idx="0">
                  <c:v>2004</c:v>
                </c:pt>
                <c:pt idx="1">
                  <c:v>2005</c:v>
                </c:pt>
                <c:pt idx="2">
                  <c:v>2006</c:v>
                </c:pt>
                <c:pt idx="3">
                  <c:v>2007</c:v>
                </c:pt>
                <c:pt idx="4">
                  <c:v>2008</c:v>
                </c:pt>
                <c:pt idx="5">
                  <c:v>2009</c:v>
                </c:pt>
                <c:pt idx="6">
                  <c:v>2010</c:v>
                </c:pt>
                <c:pt idx="8">
                  <c:v>Crecimiento </c:v>
                </c:pt>
                <c:pt idx="9">
                  <c:v>2011</c:v>
                </c:pt>
              </c:strCache>
            </c:strRef>
          </c:cat>
          <c:val>
            <c:numRef>
              <c:f>'Gasto Mundial'!$C$25:$L$25</c:f>
              <c:numCache>
                <c:formatCode>0.0%</c:formatCode>
                <c:ptCount val="10"/>
                <c:pt idx="0">
                  <c:v>5.4309081014089378E-2</c:v>
                </c:pt>
                <c:pt idx="1">
                  <c:v>8.6049669199121492E-2</c:v>
                </c:pt>
                <c:pt idx="2">
                  <c:v>1.1099368525511411E-2</c:v>
                </c:pt>
                <c:pt idx="3">
                  <c:v>8.5923035132157821E-2</c:v>
                </c:pt>
                <c:pt idx="4">
                  <c:v>1.688973773337854E-2</c:v>
                </c:pt>
                <c:pt idx="5">
                  <c:v>-6.8627323149725306E-2</c:v>
                </c:pt>
                <c:pt idx="6">
                  <c:v>0.20904774763734069</c:v>
                </c:pt>
                <c:pt idx="8" formatCode="0.0">
                  <c:v>0</c:v>
                </c:pt>
                <c:pt idx="9">
                  <c:v>0.10910074253985491</c:v>
                </c:pt>
              </c:numCache>
            </c:numRef>
          </c:val>
        </c:ser>
        <c:dLbls>
          <c:showLegendKey val="0"/>
          <c:showVal val="1"/>
          <c:showCatName val="0"/>
          <c:showSerName val="0"/>
          <c:showPercent val="0"/>
          <c:showBubbleSize val="0"/>
        </c:dLbls>
        <c:gapWidth val="75"/>
        <c:axId val="64898176"/>
        <c:axId val="64899712"/>
      </c:barChart>
      <c:catAx>
        <c:axId val="64898176"/>
        <c:scaling>
          <c:orientation val="minMax"/>
        </c:scaling>
        <c:delete val="0"/>
        <c:axPos val="b"/>
        <c:numFmt formatCode="General" sourceLinked="1"/>
        <c:majorTickMark val="none"/>
        <c:minorTickMark val="none"/>
        <c:tickLblPos val="nextTo"/>
        <c:crossAx val="64899712"/>
        <c:crosses val="autoZero"/>
        <c:auto val="1"/>
        <c:lblAlgn val="ctr"/>
        <c:lblOffset val="100"/>
        <c:noMultiLvlLbl val="0"/>
      </c:catAx>
      <c:valAx>
        <c:axId val="64899712"/>
        <c:scaling>
          <c:orientation val="minMax"/>
        </c:scaling>
        <c:delete val="0"/>
        <c:axPos val="l"/>
        <c:numFmt formatCode="0.0%" sourceLinked="1"/>
        <c:majorTickMark val="none"/>
        <c:minorTickMark val="none"/>
        <c:tickLblPos val="nextTo"/>
        <c:crossAx val="64898176"/>
        <c:crosses val="autoZero"/>
        <c:crossBetween val="between"/>
      </c:valAx>
      <c:spPr>
        <a:noFill/>
        <a:ln w="25400">
          <a:noFill/>
        </a:ln>
      </c:spPr>
    </c:plotArea>
    <c:legend>
      <c:legendPos val="b"/>
      <c:layout/>
      <c:overlay val="0"/>
    </c:legend>
    <c:plotVisOnly val="1"/>
    <c:dispBlanksAs val="gap"/>
    <c:showDLblsOverMax val="0"/>
  </c:chart>
  <c:printSettings>
    <c:headerFooter/>
    <c:pageMargins b="0.75000000000000411" l="0.70000000000000062" r="0.70000000000000062" t="0.7500000000000041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'Gasto Mundial'!$B$26</c:f>
              <c:strCache>
                <c:ptCount val="1"/>
                <c:pt idx="0">
                  <c:v>Software</c:v>
                </c:pt>
              </c:strCache>
            </c:strRef>
          </c:tx>
          <c:spPr>
            <a:solidFill>
              <a:schemeClr val="bg1">
                <a:lumMod val="65000"/>
              </a:schemeClr>
            </a:solidFill>
          </c:spPr>
          <c:invertIfNegative val="0"/>
          <c:cat>
            <c:strRef>
              <c:f>'Gasto Mundial'!$C$24:$L$24</c:f>
              <c:strCache>
                <c:ptCount val="10"/>
                <c:pt idx="0">
                  <c:v>2004</c:v>
                </c:pt>
                <c:pt idx="1">
                  <c:v>2005</c:v>
                </c:pt>
                <c:pt idx="2">
                  <c:v>2006</c:v>
                </c:pt>
                <c:pt idx="3">
                  <c:v>2007</c:v>
                </c:pt>
                <c:pt idx="4">
                  <c:v>2008</c:v>
                </c:pt>
                <c:pt idx="5">
                  <c:v>2009</c:v>
                </c:pt>
                <c:pt idx="6">
                  <c:v>2010</c:v>
                </c:pt>
                <c:pt idx="8">
                  <c:v>Crecimiento </c:v>
                </c:pt>
                <c:pt idx="9">
                  <c:v>2011</c:v>
                </c:pt>
              </c:strCache>
            </c:strRef>
          </c:cat>
          <c:val>
            <c:numRef>
              <c:f>'Gasto Mundial'!$C$26:$L$26</c:f>
              <c:numCache>
                <c:formatCode>0.0%</c:formatCode>
                <c:ptCount val="10"/>
                <c:pt idx="0">
                  <c:v>5.892359363234112E-2</c:v>
                </c:pt>
                <c:pt idx="1">
                  <c:v>7.0447846811338755E-2</c:v>
                </c:pt>
                <c:pt idx="2">
                  <c:v>-1.2630445490890208E-2</c:v>
                </c:pt>
                <c:pt idx="3">
                  <c:v>0.11853904285702743</c:v>
                </c:pt>
                <c:pt idx="4">
                  <c:v>6.0049163967033081E-2</c:v>
                </c:pt>
                <c:pt idx="5">
                  <c:v>-1.2775329781739564E-2</c:v>
                </c:pt>
                <c:pt idx="6">
                  <c:v>6.4359808783168271E-2</c:v>
                </c:pt>
                <c:pt idx="8" formatCode="0.0">
                  <c:v>0</c:v>
                </c:pt>
                <c:pt idx="9">
                  <c:v>4.94140675569259E-2</c:v>
                </c:pt>
              </c:numCache>
            </c:numRef>
          </c:val>
        </c:ser>
        <c:dLbls>
          <c:showLegendKey val="0"/>
          <c:showVal val="1"/>
          <c:showCatName val="0"/>
          <c:showSerName val="0"/>
          <c:showPercent val="0"/>
          <c:showBubbleSize val="0"/>
        </c:dLbls>
        <c:gapWidth val="75"/>
        <c:axId val="64912384"/>
        <c:axId val="64934656"/>
      </c:barChart>
      <c:catAx>
        <c:axId val="64912384"/>
        <c:scaling>
          <c:orientation val="minMax"/>
        </c:scaling>
        <c:delete val="0"/>
        <c:axPos val="b"/>
        <c:numFmt formatCode="General" sourceLinked="1"/>
        <c:majorTickMark val="none"/>
        <c:minorTickMark val="none"/>
        <c:tickLblPos val="nextTo"/>
        <c:crossAx val="64934656"/>
        <c:crosses val="autoZero"/>
        <c:auto val="1"/>
        <c:lblAlgn val="ctr"/>
        <c:lblOffset val="100"/>
        <c:noMultiLvlLbl val="0"/>
      </c:catAx>
      <c:valAx>
        <c:axId val="64934656"/>
        <c:scaling>
          <c:orientation val="minMax"/>
        </c:scaling>
        <c:delete val="0"/>
        <c:axPos val="l"/>
        <c:numFmt formatCode="0.0%" sourceLinked="1"/>
        <c:majorTickMark val="none"/>
        <c:minorTickMark val="none"/>
        <c:tickLblPos val="nextTo"/>
        <c:crossAx val="64912384"/>
        <c:crosses val="autoZero"/>
        <c:crossBetween val="between"/>
      </c:valAx>
      <c:spPr>
        <a:noFill/>
        <a:ln w="25400">
          <a:noFill/>
        </a:ln>
      </c:spPr>
    </c:plotArea>
    <c:legend>
      <c:legendPos val="b"/>
      <c:layout/>
      <c:overlay val="0"/>
    </c:legend>
    <c:plotVisOnly val="1"/>
    <c:dispBlanksAs val="gap"/>
    <c:showDLblsOverMax val="0"/>
  </c:chart>
  <c:printSettings>
    <c:headerFooter/>
    <c:pageMargins b="0.75000000000000433" l="0.70000000000000062" r="0.70000000000000062" t="0.7500000000000043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'Gasto Mundial'!$B$27</c:f>
              <c:strCache>
                <c:ptCount val="1"/>
                <c:pt idx="0">
                  <c:v>Servicios</c:v>
                </c:pt>
              </c:strCache>
            </c:strRef>
          </c:tx>
          <c:spPr>
            <a:solidFill>
              <a:schemeClr val="accent5">
                <a:lumMod val="50000"/>
              </a:schemeClr>
            </a:solidFill>
          </c:spPr>
          <c:invertIfNegative val="0"/>
          <c:cat>
            <c:strRef>
              <c:f>'Gasto Mundial'!$C$30:$L$30</c:f>
              <c:strCache>
                <c:ptCount val="10"/>
                <c:pt idx="0">
                  <c:v>2004</c:v>
                </c:pt>
                <c:pt idx="1">
                  <c:v>2005</c:v>
                </c:pt>
                <c:pt idx="2">
                  <c:v>2006</c:v>
                </c:pt>
                <c:pt idx="3">
                  <c:v>2007</c:v>
                </c:pt>
                <c:pt idx="4">
                  <c:v>2008</c:v>
                </c:pt>
                <c:pt idx="5">
                  <c:v>2009</c:v>
                </c:pt>
                <c:pt idx="6">
                  <c:v>2010</c:v>
                </c:pt>
                <c:pt idx="8">
                  <c:v>Cifras en miles de millones</c:v>
                </c:pt>
                <c:pt idx="9">
                  <c:v>2011</c:v>
                </c:pt>
              </c:strCache>
            </c:strRef>
          </c:cat>
          <c:val>
            <c:numRef>
              <c:f>'Gasto Mundial'!$C$27:$L$27</c:f>
              <c:numCache>
                <c:formatCode>0.0%</c:formatCode>
                <c:ptCount val="10"/>
                <c:pt idx="0">
                  <c:v>4.5677243555188207E-2</c:v>
                </c:pt>
                <c:pt idx="1">
                  <c:v>5.099840526926247E-2</c:v>
                </c:pt>
                <c:pt idx="2">
                  <c:v>-5.6024955094312601E-3</c:v>
                </c:pt>
                <c:pt idx="3">
                  <c:v>6.9049564209933578E-2</c:v>
                </c:pt>
                <c:pt idx="4">
                  <c:v>5.4500933126542472E-2</c:v>
                </c:pt>
                <c:pt idx="5">
                  <c:v>-2.4039921632668215E-2</c:v>
                </c:pt>
                <c:pt idx="6">
                  <c:v>2.2684279649362926E-2</c:v>
                </c:pt>
                <c:pt idx="8" formatCode="0.0">
                  <c:v>0</c:v>
                </c:pt>
                <c:pt idx="9">
                  <c:v>3.523967184269261E-2</c:v>
                </c:pt>
              </c:numCache>
            </c:numRef>
          </c:val>
        </c:ser>
        <c:dLbls>
          <c:showLegendKey val="0"/>
          <c:showVal val="1"/>
          <c:showCatName val="0"/>
          <c:showSerName val="0"/>
          <c:showPercent val="0"/>
          <c:showBubbleSize val="0"/>
        </c:dLbls>
        <c:gapWidth val="75"/>
        <c:axId val="64947328"/>
        <c:axId val="64948864"/>
      </c:barChart>
      <c:catAx>
        <c:axId val="64947328"/>
        <c:scaling>
          <c:orientation val="minMax"/>
        </c:scaling>
        <c:delete val="0"/>
        <c:axPos val="b"/>
        <c:numFmt formatCode="General" sourceLinked="1"/>
        <c:majorTickMark val="none"/>
        <c:minorTickMark val="none"/>
        <c:tickLblPos val="nextTo"/>
        <c:crossAx val="64948864"/>
        <c:crosses val="autoZero"/>
        <c:auto val="1"/>
        <c:lblAlgn val="ctr"/>
        <c:lblOffset val="100"/>
        <c:noMultiLvlLbl val="0"/>
      </c:catAx>
      <c:valAx>
        <c:axId val="64948864"/>
        <c:scaling>
          <c:orientation val="minMax"/>
        </c:scaling>
        <c:delete val="0"/>
        <c:axPos val="l"/>
        <c:numFmt formatCode="0.0%" sourceLinked="1"/>
        <c:majorTickMark val="none"/>
        <c:minorTickMark val="none"/>
        <c:tickLblPos val="nextTo"/>
        <c:crossAx val="64947328"/>
        <c:crosses val="autoZero"/>
        <c:crossBetween val="between"/>
      </c:valAx>
      <c:spPr>
        <a:noFill/>
        <a:ln w="25400">
          <a:noFill/>
        </a:ln>
      </c:spPr>
    </c:plotArea>
    <c:legend>
      <c:legendPos val="b"/>
      <c:layout/>
      <c:overlay val="0"/>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percentStacked"/>
        <c:varyColors val="0"/>
        <c:ser>
          <c:idx val="0"/>
          <c:order val="0"/>
          <c:tx>
            <c:v>Hardware</c:v>
          </c:tx>
          <c:spPr>
            <a:solidFill>
              <a:schemeClr val="tx2">
                <a:lumMod val="60000"/>
                <a:lumOff val="40000"/>
              </a:schemeClr>
            </a:solidFill>
          </c:spPr>
          <c:invertIfNegative val="0"/>
          <c:val>
            <c:numRef>
              <c:f>' Gasto Mundial y proyección '!$J$54</c:f>
              <c:numCache>
                <c:formatCode>_("$"* #,##0.00_);_("$"* \(#,##0.00\);_("$"* "-"??_);_(@_)</c:formatCode>
                <c:ptCount val="1"/>
                <c:pt idx="0">
                  <c:v>775915.43371172622</c:v>
                </c:pt>
              </c:numCache>
            </c:numRef>
          </c:val>
        </c:ser>
        <c:ser>
          <c:idx val="1"/>
          <c:order val="1"/>
          <c:tx>
            <c:v>Software</c:v>
          </c:tx>
          <c:spPr>
            <a:solidFill>
              <a:schemeClr val="accent6">
                <a:lumMod val="60000"/>
                <a:lumOff val="40000"/>
              </a:schemeClr>
            </a:solidFill>
          </c:spPr>
          <c:invertIfNegative val="0"/>
          <c:val>
            <c:numRef>
              <c:f>' Gasto Mundial y proyección '!$J$55</c:f>
              <c:numCache>
                <c:formatCode>_("$"* #,##0.00_);_("$"* \(#,##0.00\);_("$"* "-"??_);_(@_)</c:formatCode>
                <c:ptCount val="1"/>
                <c:pt idx="0">
                  <c:v>331662.76481829782</c:v>
                </c:pt>
              </c:numCache>
            </c:numRef>
          </c:val>
        </c:ser>
        <c:ser>
          <c:idx val="2"/>
          <c:order val="2"/>
          <c:tx>
            <c:v>Servicios</c:v>
          </c:tx>
          <c:spPr>
            <a:solidFill>
              <a:schemeClr val="accent5">
                <a:lumMod val="60000"/>
                <a:lumOff val="40000"/>
              </a:schemeClr>
            </a:solidFill>
          </c:spPr>
          <c:invertIfNegative val="0"/>
          <c:val>
            <c:numRef>
              <c:f>' Gasto Mundial y proyección '!$J$57</c:f>
              <c:numCache>
                <c:formatCode>_("$"* #,##0.00_);_("$"* \(#,##0.00\);_("$"* "-"??_);_(@_)</c:formatCode>
                <c:ptCount val="1"/>
                <c:pt idx="0">
                  <c:v>1713565.4335997782</c:v>
                </c:pt>
              </c:numCache>
            </c:numRef>
          </c:val>
        </c:ser>
        <c:dLbls>
          <c:showLegendKey val="0"/>
          <c:showVal val="1"/>
          <c:showCatName val="0"/>
          <c:showSerName val="0"/>
          <c:showPercent val="0"/>
          <c:showBubbleSize val="0"/>
        </c:dLbls>
        <c:gapWidth val="75"/>
        <c:overlap val="100"/>
        <c:axId val="83512320"/>
        <c:axId val="83556608"/>
      </c:barChart>
      <c:catAx>
        <c:axId val="83512320"/>
        <c:scaling>
          <c:orientation val="minMax"/>
        </c:scaling>
        <c:delete val="1"/>
        <c:axPos val="b"/>
        <c:numFmt formatCode="_(&quot;$&quot;* #,##0.00_);_(&quot;$&quot;* \(#,##0.00\);_(&quot;$&quot;* &quot;-&quot;??_);_(@_)" sourceLinked="1"/>
        <c:majorTickMark val="none"/>
        <c:minorTickMark val="none"/>
        <c:tickLblPos val="none"/>
        <c:crossAx val="83556608"/>
        <c:crosses val="autoZero"/>
        <c:auto val="1"/>
        <c:lblAlgn val="ctr"/>
        <c:lblOffset val="100"/>
        <c:noMultiLvlLbl val="0"/>
      </c:catAx>
      <c:valAx>
        <c:axId val="83556608"/>
        <c:scaling>
          <c:orientation val="minMax"/>
        </c:scaling>
        <c:delete val="0"/>
        <c:axPos val="l"/>
        <c:numFmt formatCode="0%" sourceLinked="1"/>
        <c:majorTickMark val="none"/>
        <c:minorTickMark val="none"/>
        <c:tickLblPos val="nextTo"/>
        <c:crossAx val="83512320"/>
        <c:crosses val="autoZero"/>
        <c:crossBetween val="between"/>
      </c:valAx>
    </c:plotArea>
    <c:legend>
      <c:legendPos val="b"/>
      <c:layout/>
      <c:overlay val="0"/>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'Crecimientos mundiales'!$B$30</c:f>
              <c:strCache>
                <c:ptCount val="1"/>
              </c:strCache>
            </c:strRef>
          </c:tx>
          <c:spPr>
            <a:solidFill>
              <a:schemeClr val="accent5">
                <a:lumMod val="50000"/>
              </a:schemeClr>
            </a:solidFill>
          </c:spPr>
          <c:invertIfNegative val="0"/>
          <c:cat>
            <c:multiLvlStrRef>
              <c:f>'Crecimientos mundiales'!$C$33:$J$33</c:f>
            </c:multiLvlStrRef>
          </c:cat>
          <c:val>
            <c:numRef>
              <c:f>'Crecimientos mundiales'!$C$30:$J$30</c:f>
            </c:numRef>
          </c:val>
        </c:ser>
        <c:dLbls>
          <c:showLegendKey val="0"/>
          <c:showVal val="1"/>
          <c:showCatName val="0"/>
          <c:showSerName val="0"/>
          <c:showPercent val="0"/>
          <c:showBubbleSize val="0"/>
        </c:dLbls>
        <c:gapWidth val="75"/>
        <c:axId val="65073536"/>
        <c:axId val="65075072"/>
      </c:barChart>
      <c:catAx>
        <c:axId val="65073536"/>
        <c:scaling>
          <c:orientation val="minMax"/>
        </c:scaling>
        <c:delete val="0"/>
        <c:axPos val="b"/>
        <c:numFmt formatCode="General" sourceLinked="1"/>
        <c:majorTickMark val="none"/>
        <c:minorTickMark val="none"/>
        <c:tickLblPos val="nextTo"/>
        <c:crossAx val="65075072"/>
        <c:crosses val="autoZero"/>
        <c:auto val="1"/>
        <c:lblAlgn val="ctr"/>
        <c:lblOffset val="100"/>
        <c:noMultiLvlLbl val="0"/>
      </c:catAx>
      <c:valAx>
        <c:axId val="65075072"/>
        <c:scaling>
          <c:orientation val="minMax"/>
        </c:scaling>
        <c:delete val="0"/>
        <c:axPos val="l"/>
        <c:numFmt formatCode="0.0%" sourceLinked="1"/>
        <c:majorTickMark val="none"/>
        <c:minorTickMark val="none"/>
        <c:tickLblPos val="nextTo"/>
        <c:crossAx val="65073536"/>
        <c:crosses val="autoZero"/>
        <c:crossBetween val="between"/>
      </c:valAx>
      <c:spPr>
        <a:noFill/>
        <a:ln w="25400">
          <a:noFill/>
        </a:ln>
      </c:spPr>
    </c:plotArea>
    <c:legend>
      <c:legendPos val="b"/>
      <c:layout/>
      <c:overlay val="0"/>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28"/>
    </mc:Choice>
    <mc:Fallback>
      <c:style val="28"/>
    </mc:Fallback>
  </mc:AlternateContent>
  <c:chart>
    <c:autoTitleDeleted val="0"/>
    <c:plotArea>
      <c:layout/>
      <c:barChart>
        <c:barDir val="col"/>
        <c:grouping val="clustered"/>
        <c:varyColors val="0"/>
        <c:ser>
          <c:idx val="0"/>
          <c:order val="0"/>
          <c:invertIfNegative val="0"/>
          <c:cat>
            <c:multiLvlStrRef>
              <c:f>'México gasto TI y proyección'!$L$20:$P$20</c:f>
            </c:multiLvlStrRef>
          </c:cat>
          <c:val>
            <c:numRef>
              <c:f>'México gasto TI y proyección'!$L$24:$P$24</c:f>
            </c:numRef>
          </c:val>
        </c:ser>
        <c:dLbls>
          <c:showLegendKey val="0"/>
          <c:showVal val="0"/>
          <c:showCatName val="0"/>
          <c:showSerName val="0"/>
          <c:showPercent val="0"/>
          <c:showBubbleSize val="0"/>
        </c:dLbls>
        <c:gapWidth val="150"/>
        <c:axId val="69233664"/>
        <c:axId val="69260032"/>
      </c:barChart>
      <c:lineChart>
        <c:grouping val="stacked"/>
        <c:varyColors val="0"/>
        <c:ser>
          <c:idx val="1"/>
          <c:order val="1"/>
          <c:spPr>
            <a:ln w="28575"/>
          </c:spPr>
          <c:marker>
            <c:symbol val="none"/>
          </c:marker>
          <c:cat>
            <c:multiLvlStrRef>
              <c:f>'México gasto TI y proyección'!$L$20:$P$20</c:f>
            </c:multiLvlStrRef>
          </c:cat>
          <c:val>
            <c:numRef>
              <c:f>'México gasto TI y proyección'!$L$24:$P$24</c:f>
            </c:numRef>
          </c:val>
          <c:smooth val="0"/>
        </c:ser>
        <c:dLbls>
          <c:showLegendKey val="0"/>
          <c:showVal val="0"/>
          <c:showCatName val="0"/>
          <c:showSerName val="0"/>
          <c:showPercent val="0"/>
          <c:showBubbleSize val="0"/>
        </c:dLbls>
        <c:marker val="1"/>
        <c:smooth val="0"/>
        <c:axId val="69233664"/>
        <c:axId val="69260032"/>
      </c:lineChart>
      <c:catAx>
        <c:axId val="69233664"/>
        <c:scaling>
          <c:orientation val="minMax"/>
        </c:scaling>
        <c:delete val="0"/>
        <c:axPos val="b"/>
        <c:numFmt formatCode="0" sourceLinked="1"/>
        <c:majorTickMark val="out"/>
        <c:minorTickMark val="none"/>
        <c:tickLblPos val="nextTo"/>
        <c:crossAx val="69260032"/>
        <c:crosses val="autoZero"/>
        <c:auto val="1"/>
        <c:lblAlgn val="ctr"/>
        <c:lblOffset val="100"/>
        <c:noMultiLvlLbl val="0"/>
      </c:catAx>
      <c:valAx>
        <c:axId val="69260032"/>
        <c:scaling>
          <c:orientation val="minMax"/>
        </c:scaling>
        <c:delete val="0"/>
        <c:axPos val="l"/>
        <c:numFmt formatCode="_-&quot;$&quot;* #,##0.0000_-;\-&quot;$&quot;* #,##0.0000_-;_-&quot;$&quot;* &quot;-&quot;??_-;_-@_-" sourceLinked="1"/>
        <c:majorTickMark val="out"/>
        <c:minorTickMark val="none"/>
        <c:tickLblPos val="nextTo"/>
        <c:crossAx val="69233664"/>
        <c:crosses val="autoZero"/>
        <c:crossBetween val="between"/>
      </c:valAx>
      <c:spPr>
        <a:ln>
          <a:noFill/>
        </a:ln>
      </c:spPr>
    </c:plotArea>
    <c:plotVisOnly val="1"/>
    <c:dispBlanksAs val="gap"/>
    <c:showDLblsOverMax val="0"/>
  </c:chart>
  <c:printSettings>
    <c:headerFooter/>
    <c:pageMargins b="0.75000000000000189" l="0.70000000000000062" r="0.70000000000000062" t="0.7500000000000018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'México gasto TI y proyección'!$K$36</c:f>
              <c:strCache>
                <c:ptCount val="1"/>
                <c:pt idx="0">
                  <c:v>Hardware</c:v>
                </c:pt>
              </c:strCache>
            </c:strRef>
          </c:tx>
          <c:spPr>
            <a:ln>
              <a:solidFill>
                <a:schemeClr val="tx2">
                  <a:lumMod val="75000"/>
                </a:schemeClr>
              </a:solidFill>
            </a:ln>
          </c:spPr>
          <c:marker>
            <c:symbol val="none"/>
          </c:marker>
          <c:dLbls>
            <c:dLbl>
              <c:idx val="0"/>
              <c:layout>
                <c:manualLayout>
                  <c:x val="-4.118928377196078E-2"/>
                  <c:y val="-2.4096385542168676E-2"/>
                </c:manualLayout>
              </c:layout>
              <c:dLblPos val="r"/>
              <c:showLegendKey val="0"/>
              <c:showVal val="1"/>
              <c:showCatName val="0"/>
              <c:showSerName val="0"/>
              <c:showPercent val="0"/>
              <c:showBubbleSize val="0"/>
            </c:dLbl>
            <c:dLbl>
              <c:idx val="1"/>
              <c:layout>
                <c:manualLayout>
                  <c:x val="-2.677486935754653E-2"/>
                  <c:y val="-4.0160642570281097E-2"/>
                </c:manualLayout>
              </c:layout>
              <c:dLblPos val="r"/>
              <c:showLegendKey val="0"/>
              <c:showVal val="1"/>
              <c:showCatName val="0"/>
              <c:showSerName val="0"/>
              <c:showPercent val="0"/>
              <c:showBubbleSize val="0"/>
            </c:dLbl>
            <c:dLbl>
              <c:idx val="2"/>
              <c:layout>
                <c:manualLayout>
                  <c:x val="-4.118928377196078E-2"/>
                  <c:y val="-4.8192771084337518E-2"/>
                </c:manualLayout>
              </c:layout>
              <c:dLblPos val="r"/>
              <c:showLegendKey val="0"/>
              <c:showVal val="1"/>
              <c:showCatName val="0"/>
              <c:showSerName val="0"/>
              <c:showPercent val="0"/>
              <c:showBubbleSize val="0"/>
            </c:dLbl>
            <c:dLbl>
              <c:idx val="4"/>
              <c:layout>
                <c:manualLayout>
                  <c:x val="-3.0294294294294293E-2"/>
                  <c:y val="-3.614457831325301E-2"/>
                </c:manualLayout>
              </c:layout>
              <c:dLblPos val="r"/>
              <c:showLegendKey val="0"/>
              <c:showVal val="1"/>
              <c:showCatName val="0"/>
              <c:showSerName val="0"/>
              <c:showPercent val="0"/>
              <c:showBubbleSize val="0"/>
            </c:dLbl>
            <c:dLblPos val="ctr"/>
            <c:showLegendKey val="0"/>
            <c:showVal val="1"/>
            <c:showCatName val="0"/>
            <c:showSerName val="0"/>
            <c:showPercent val="0"/>
            <c:showBubbleSize val="0"/>
            <c:showLeaderLines val="0"/>
          </c:dLbls>
          <c:cat>
            <c:numRef>
              <c:f>'México gasto TI y proyección'!$L$35:$P$35</c:f>
              <c:numCache>
                <c:formatCode>0</c:formatCode>
                <c:ptCount val="5"/>
                <c:pt idx="0">
                  <c:v>2011</c:v>
                </c:pt>
                <c:pt idx="1">
                  <c:v>2012</c:v>
                </c:pt>
                <c:pt idx="2">
                  <c:v>2013</c:v>
                </c:pt>
                <c:pt idx="3">
                  <c:v>2014</c:v>
                </c:pt>
                <c:pt idx="4">
                  <c:v>2015</c:v>
                </c:pt>
              </c:numCache>
            </c:numRef>
          </c:cat>
          <c:val>
            <c:numRef>
              <c:f>'México gasto TI y proyección'!$L$36:$P$36</c:f>
              <c:numCache>
                <c:formatCode>0%</c:formatCode>
                <c:ptCount val="5"/>
                <c:pt idx="0">
                  <c:v>0.21807913053087158</c:v>
                </c:pt>
                <c:pt idx="1">
                  <c:v>0.10429642618354462</c:v>
                </c:pt>
                <c:pt idx="2">
                  <c:v>0.1179578813710016</c:v>
                </c:pt>
                <c:pt idx="3">
                  <c:v>8.5723516637442154E-2</c:v>
                </c:pt>
                <c:pt idx="4">
                  <c:v>2.8004564994402514E-2</c:v>
                </c:pt>
              </c:numCache>
            </c:numRef>
          </c:val>
          <c:smooth val="0"/>
        </c:ser>
        <c:ser>
          <c:idx val="1"/>
          <c:order val="1"/>
          <c:tx>
            <c:strRef>
              <c:f>'México gasto TI y proyección'!$K$37</c:f>
              <c:strCache>
                <c:ptCount val="1"/>
                <c:pt idx="0">
                  <c:v>Software</c:v>
                </c:pt>
              </c:strCache>
            </c:strRef>
          </c:tx>
          <c:spPr>
            <a:ln>
              <a:solidFill>
                <a:schemeClr val="bg1">
                  <a:lumMod val="50000"/>
                </a:schemeClr>
              </a:solidFill>
            </a:ln>
          </c:spPr>
          <c:marker>
            <c:symbol val="none"/>
          </c:marker>
          <c:dLbls>
            <c:dLbl>
              <c:idx val="0"/>
              <c:layout>
                <c:manualLayout>
                  <c:x val="-3.5099099099099099E-2"/>
                  <c:y val="-3.6144578313253094E-2"/>
                </c:manualLayout>
              </c:layout>
              <c:dLblPos val="r"/>
              <c:showLegendKey val="0"/>
              <c:showVal val="1"/>
              <c:showCatName val="0"/>
              <c:showSerName val="0"/>
              <c:showPercent val="0"/>
              <c:showBubbleSize val="0"/>
            </c:dLbl>
            <c:dLbl>
              <c:idx val="1"/>
              <c:layout>
                <c:manualLayout>
                  <c:x val="-3.5099099099099099E-2"/>
                  <c:y val="-1.2048192771084258E-2"/>
                </c:manualLayout>
              </c:layout>
              <c:dLblPos val="r"/>
              <c:showLegendKey val="0"/>
              <c:showVal val="1"/>
              <c:showCatName val="0"/>
              <c:showSerName val="0"/>
              <c:showPercent val="0"/>
              <c:showBubbleSize val="0"/>
            </c:dLbl>
            <c:dLbl>
              <c:idx val="2"/>
              <c:layout>
                <c:manualLayout>
                  <c:x val="-3.5099099099099099E-2"/>
                  <c:y val="-2.4096385542168676E-2"/>
                </c:manualLayout>
              </c:layout>
              <c:dLblPos val="r"/>
              <c:showLegendKey val="0"/>
              <c:showVal val="1"/>
              <c:showCatName val="0"/>
              <c:showSerName val="0"/>
              <c:showPercent val="0"/>
              <c:showBubbleSize val="0"/>
            </c:dLbl>
            <c:dLbl>
              <c:idx val="3"/>
              <c:layout>
                <c:manualLayout>
                  <c:x val="-3.5099099099099008E-2"/>
                  <c:y val="-4.4176706827309398E-2"/>
                </c:manualLayout>
              </c:layout>
              <c:dLblPos val="r"/>
              <c:showLegendKey val="0"/>
              <c:showVal val="1"/>
              <c:showCatName val="0"/>
              <c:showSerName val="0"/>
              <c:showPercent val="0"/>
              <c:showBubbleSize val="0"/>
            </c:dLbl>
            <c:dLbl>
              <c:idx val="4"/>
              <c:layout>
                <c:manualLayout>
                  <c:x val="-3.2696696696696698E-2"/>
                  <c:y val="4.0160642570281097E-2"/>
                </c:manualLayout>
              </c:layout>
              <c:dLblPos val="r"/>
              <c:showLegendKey val="0"/>
              <c:showVal val="1"/>
              <c:showCatName val="0"/>
              <c:showSerName val="0"/>
              <c:showPercent val="0"/>
              <c:showBubbleSize val="0"/>
            </c:dLbl>
            <c:dLblPos val="ctr"/>
            <c:showLegendKey val="0"/>
            <c:showVal val="1"/>
            <c:showCatName val="0"/>
            <c:showSerName val="0"/>
            <c:showPercent val="0"/>
            <c:showBubbleSize val="0"/>
            <c:showLeaderLines val="0"/>
          </c:dLbls>
          <c:cat>
            <c:numRef>
              <c:f>'México gasto TI y proyección'!$L$35:$P$35</c:f>
              <c:numCache>
                <c:formatCode>0</c:formatCode>
                <c:ptCount val="5"/>
                <c:pt idx="0">
                  <c:v>2011</c:v>
                </c:pt>
                <c:pt idx="1">
                  <c:v>2012</c:v>
                </c:pt>
                <c:pt idx="2">
                  <c:v>2013</c:v>
                </c:pt>
                <c:pt idx="3">
                  <c:v>2014</c:v>
                </c:pt>
                <c:pt idx="4">
                  <c:v>2015</c:v>
                </c:pt>
              </c:numCache>
            </c:numRef>
          </c:cat>
          <c:val>
            <c:numRef>
              <c:f>'México gasto TI y proyección'!$L$37:$P$37</c:f>
              <c:numCache>
                <c:formatCode>0%</c:formatCode>
                <c:ptCount val="5"/>
                <c:pt idx="0">
                  <c:v>7.9247720181967685E-2</c:v>
                </c:pt>
                <c:pt idx="1">
                  <c:v>8.5151147400878369E-2</c:v>
                </c:pt>
                <c:pt idx="2">
                  <c:v>8.8219290076970491E-2</c:v>
                </c:pt>
                <c:pt idx="3">
                  <c:v>9.022118875150742E-2</c:v>
                </c:pt>
                <c:pt idx="4">
                  <c:v>9.1476670927876702E-2</c:v>
                </c:pt>
              </c:numCache>
            </c:numRef>
          </c:val>
          <c:smooth val="0"/>
        </c:ser>
        <c:ser>
          <c:idx val="2"/>
          <c:order val="2"/>
          <c:tx>
            <c:strRef>
              <c:f>'México gasto TI y proyección'!$K$38</c:f>
              <c:strCache>
                <c:ptCount val="1"/>
                <c:pt idx="0">
                  <c:v>Servicios</c:v>
                </c:pt>
              </c:strCache>
            </c:strRef>
          </c:tx>
          <c:spPr>
            <a:ln>
              <a:solidFill>
                <a:schemeClr val="accent5">
                  <a:lumMod val="75000"/>
                </a:schemeClr>
              </a:solidFill>
            </a:ln>
          </c:spPr>
          <c:marker>
            <c:symbol val="none"/>
          </c:marker>
          <c:dLbls>
            <c:dLbl>
              <c:idx val="0"/>
              <c:layout>
                <c:manualLayout>
                  <c:x val="-3.2696696696696698E-2"/>
                  <c:y val="4.8192454858805578E-2"/>
                </c:manualLayout>
              </c:layout>
              <c:dLblPos val="r"/>
              <c:showLegendKey val="0"/>
              <c:showVal val="1"/>
              <c:showCatName val="0"/>
              <c:showSerName val="0"/>
              <c:showPercent val="0"/>
              <c:showBubbleSize val="0"/>
            </c:dLbl>
            <c:dLbl>
              <c:idx val="1"/>
              <c:layout>
                <c:manualLayout>
                  <c:x val="-3.750150150150159E-2"/>
                  <c:y val="4.8192454858805515E-2"/>
                </c:manualLayout>
              </c:layout>
              <c:dLblPos val="r"/>
              <c:showLegendKey val="0"/>
              <c:showVal val="1"/>
              <c:showCatName val="0"/>
              <c:showSerName val="0"/>
              <c:showPercent val="0"/>
              <c:showBubbleSize val="0"/>
            </c:dLbl>
            <c:dLbl>
              <c:idx val="2"/>
              <c:layout>
                <c:manualLayout>
                  <c:x val="-4.2306306306306482E-2"/>
                  <c:y val="5.2208835341365507E-2"/>
                </c:manualLayout>
              </c:layout>
              <c:dLblPos val="r"/>
              <c:showLegendKey val="0"/>
              <c:showVal val="1"/>
              <c:showCatName val="0"/>
              <c:showSerName val="0"/>
              <c:showPercent val="0"/>
              <c:showBubbleSize val="0"/>
            </c:dLbl>
            <c:dLbl>
              <c:idx val="3"/>
              <c:layout>
                <c:manualLayout>
                  <c:x val="-3.7501501501501416E-2"/>
                  <c:y val="6.8273092369477886E-2"/>
                </c:manualLayout>
              </c:layout>
              <c:dLblPos val="r"/>
              <c:showLegendKey val="0"/>
              <c:showVal val="1"/>
              <c:showCatName val="0"/>
              <c:showSerName val="0"/>
              <c:showPercent val="0"/>
              <c:showBubbleSize val="0"/>
            </c:dLbl>
            <c:dLbl>
              <c:idx val="4"/>
              <c:layout>
                <c:manualLayout>
                  <c:x val="-3.9903903903904012E-2"/>
                  <c:y val="-4.0160642570281201E-2"/>
                </c:manualLayout>
              </c:layout>
              <c:dLblPos val="r"/>
              <c:showLegendKey val="0"/>
              <c:showVal val="1"/>
              <c:showCatName val="0"/>
              <c:showSerName val="0"/>
              <c:showPercent val="0"/>
              <c:showBubbleSize val="0"/>
            </c:dLbl>
            <c:dLblPos val="ctr"/>
            <c:showLegendKey val="0"/>
            <c:showVal val="1"/>
            <c:showCatName val="0"/>
            <c:showSerName val="0"/>
            <c:showPercent val="0"/>
            <c:showBubbleSize val="0"/>
            <c:showLeaderLines val="0"/>
          </c:dLbls>
          <c:cat>
            <c:numRef>
              <c:f>'México gasto TI y proyección'!$L$35:$P$35</c:f>
              <c:numCache>
                <c:formatCode>0</c:formatCode>
                <c:ptCount val="5"/>
                <c:pt idx="0">
                  <c:v>2011</c:v>
                </c:pt>
                <c:pt idx="1">
                  <c:v>2012</c:v>
                </c:pt>
                <c:pt idx="2">
                  <c:v>2013</c:v>
                </c:pt>
                <c:pt idx="3">
                  <c:v>2014</c:v>
                </c:pt>
                <c:pt idx="4">
                  <c:v>2015</c:v>
                </c:pt>
              </c:numCache>
            </c:numRef>
          </c:cat>
          <c:val>
            <c:numRef>
              <c:f>'México gasto TI y proyección'!$L$38:$P$38</c:f>
              <c:numCache>
                <c:formatCode>0%</c:formatCode>
                <c:ptCount val="5"/>
                <c:pt idx="0">
                  <c:v>7.3239881174315347E-2</c:v>
                </c:pt>
                <c:pt idx="1">
                  <c:v>7.6122255211912737E-2</c:v>
                </c:pt>
                <c:pt idx="2">
                  <c:v>8.2453636605750003E-2</c:v>
                </c:pt>
                <c:pt idx="3">
                  <c:v>8.7763668480438151E-2</c:v>
                </c:pt>
                <c:pt idx="4">
                  <c:v>8.9204896405161493E-2</c:v>
                </c:pt>
              </c:numCache>
            </c:numRef>
          </c:val>
          <c:smooth val="0"/>
        </c:ser>
        <c:dLbls>
          <c:showLegendKey val="0"/>
          <c:showVal val="1"/>
          <c:showCatName val="0"/>
          <c:showSerName val="0"/>
          <c:showPercent val="0"/>
          <c:showBubbleSize val="0"/>
        </c:dLbls>
        <c:marker val="1"/>
        <c:smooth val="0"/>
        <c:axId val="69425792"/>
        <c:axId val="69431680"/>
      </c:lineChart>
      <c:catAx>
        <c:axId val="69425792"/>
        <c:scaling>
          <c:orientation val="minMax"/>
        </c:scaling>
        <c:delete val="0"/>
        <c:axPos val="b"/>
        <c:numFmt formatCode="0" sourceLinked="1"/>
        <c:majorTickMark val="none"/>
        <c:minorTickMark val="none"/>
        <c:tickLblPos val="nextTo"/>
        <c:spPr>
          <a:ln w="9525">
            <a:noFill/>
          </a:ln>
        </c:spPr>
        <c:crossAx val="69431680"/>
        <c:crosses val="autoZero"/>
        <c:auto val="1"/>
        <c:lblAlgn val="ctr"/>
        <c:lblOffset val="100"/>
        <c:noMultiLvlLbl val="0"/>
      </c:catAx>
      <c:valAx>
        <c:axId val="69431680"/>
        <c:scaling>
          <c:orientation val="minMax"/>
        </c:scaling>
        <c:delete val="1"/>
        <c:axPos val="l"/>
        <c:numFmt formatCode="0%" sourceLinked="1"/>
        <c:majorTickMark val="none"/>
        <c:minorTickMark val="none"/>
        <c:tickLblPos val="none"/>
        <c:crossAx val="69425792"/>
        <c:crosses val="autoZero"/>
        <c:crossBetween val="between"/>
      </c:valAx>
    </c:plotArea>
    <c:legend>
      <c:legendPos val="b"/>
      <c:layout/>
      <c:overlay val="0"/>
    </c:legend>
    <c:plotVisOnly val="1"/>
    <c:dispBlanksAs val="gap"/>
    <c:showDLblsOverMax val="0"/>
  </c:chart>
  <c:printSettings>
    <c:headerFooter/>
    <c:pageMargins b="0.75000000000000155" l="0.70000000000000062" r="0.70000000000000062" t="0.75000000000000155"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percentStacked"/>
        <c:varyColors val="0"/>
        <c:ser>
          <c:idx val="0"/>
          <c:order val="0"/>
          <c:tx>
            <c:strRef>
              <c:f>'Gasto Regional'!#REF!</c:f>
              <c:strCache>
                <c:ptCount val="1"/>
                <c:pt idx="0">
                  <c:v>#REF!</c:v>
                </c:pt>
              </c:strCache>
            </c:strRef>
          </c:tx>
          <c:invertIfNegative val="0"/>
          <c:cat>
            <c:multiLvlStrRef>
              <c:f>'Gasto Regional'!#REF!</c:f>
            </c:multiLvlStrRef>
          </c:cat>
          <c:val>
            <c:numRef>
              <c:f>'Gasto Regional'!#REF!</c:f>
              <c:numCache>
                <c:formatCode>General</c:formatCode>
                <c:ptCount val="1"/>
                <c:pt idx="0">
                  <c:v>1</c:v>
                </c:pt>
              </c:numCache>
            </c:numRef>
          </c:val>
        </c:ser>
        <c:ser>
          <c:idx val="1"/>
          <c:order val="1"/>
          <c:tx>
            <c:strRef>
              <c:f>'Gasto Regional'!#REF!</c:f>
              <c:strCache>
                <c:ptCount val="1"/>
                <c:pt idx="0">
                  <c:v>#REF!</c:v>
                </c:pt>
              </c:strCache>
            </c:strRef>
          </c:tx>
          <c:invertIfNegative val="0"/>
          <c:cat>
            <c:multiLvlStrRef>
              <c:f>'Gasto Regional'!#REF!</c:f>
            </c:multiLvlStrRef>
          </c:cat>
          <c:val>
            <c:numRef>
              <c:f>'Gasto Regional'!#REF!</c:f>
              <c:numCache>
                <c:formatCode>General</c:formatCode>
                <c:ptCount val="1"/>
                <c:pt idx="0">
                  <c:v>1</c:v>
                </c:pt>
              </c:numCache>
            </c:numRef>
          </c:val>
        </c:ser>
        <c:ser>
          <c:idx val="2"/>
          <c:order val="2"/>
          <c:tx>
            <c:strRef>
              <c:f>'Gasto Regional'!#REF!</c:f>
              <c:strCache>
                <c:ptCount val="1"/>
                <c:pt idx="0">
                  <c:v>#REF!</c:v>
                </c:pt>
              </c:strCache>
            </c:strRef>
          </c:tx>
          <c:invertIfNegative val="0"/>
          <c:cat>
            <c:multiLvlStrRef>
              <c:f>'Gasto Regional'!#REF!</c:f>
            </c:multiLvlStrRef>
          </c:cat>
          <c:val>
            <c:numRef>
              <c:f>'Gasto Regional'!#REF!</c:f>
              <c:numCache>
                <c:formatCode>General</c:formatCode>
                <c:ptCount val="1"/>
                <c:pt idx="0">
                  <c:v>1</c:v>
                </c:pt>
              </c:numCache>
            </c:numRef>
          </c:val>
        </c:ser>
        <c:ser>
          <c:idx val="3"/>
          <c:order val="3"/>
          <c:tx>
            <c:strRef>
              <c:f>'Gasto Regional'!#REF!</c:f>
              <c:strCache>
                <c:ptCount val="1"/>
                <c:pt idx="0">
                  <c:v>#REF!</c:v>
                </c:pt>
              </c:strCache>
            </c:strRef>
          </c:tx>
          <c:invertIfNegative val="0"/>
          <c:cat>
            <c:multiLvlStrRef>
              <c:f>'Gasto Regional'!#REF!</c:f>
            </c:multiLvlStrRef>
          </c:cat>
          <c:val>
            <c:numRef>
              <c:f>'Gasto Regional'!#REF!</c:f>
              <c:numCache>
                <c:formatCode>General</c:formatCode>
                <c:ptCount val="1"/>
                <c:pt idx="0">
                  <c:v>1</c:v>
                </c:pt>
              </c:numCache>
            </c:numRef>
          </c:val>
        </c:ser>
        <c:ser>
          <c:idx val="4"/>
          <c:order val="4"/>
          <c:tx>
            <c:strRef>
              <c:f>'Gasto Regional'!$BH$18</c:f>
              <c:strCache>
                <c:ptCount val="1"/>
              </c:strCache>
            </c:strRef>
          </c:tx>
          <c:invertIfNegative val="0"/>
          <c:cat>
            <c:multiLvlStrRef>
              <c:f>'Gasto Regional'!#REF!</c:f>
            </c:multiLvlStrRef>
          </c:cat>
          <c:val>
            <c:numRef>
              <c:f>'Gasto Regional'!$BI$18:$BT$18</c:f>
              <c:numCache>
                <c:formatCode>0%</c:formatCode>
                <c:ptCount val="12"/>
              </c:numCache>
            </c:numRef>
          </c:val>
        </c:ser>
        <c:ser>
          <c:idx val="5"/>
          <c:order val="5"/>
          <c:tx>
            <c:strRef>
              <c:f>'Gasto Regional'!$BH$19</c:f>
              <c:strCache>
                <c:ptCount val="1"/>
              </c:strCache>
            </c:strRef>
          </c:tx>
          <c:invertIfNegative val="0"/>
          <c:cat>
            <c:multiLvlStrRef>
              <c:f>'Gasto Regional'!#REF!</c:f>
            </c:multiLvlStrRef>
          </c:cat>
          <c:val>
            <c:numRef>
              <c:f>'Gasto Regional'!$BI$19:$BT$19</c:f>
              <c:numCache>
                <c:formatCode>0%</c:formatCode>
                <c:ptCount val="12"/>
              </c:numCache>
            </c:numRef>
          </c:val>
        </c:ser>
        <c:dLbls>
          <c:showLegendKey val="0"/>
          <c:showVal val="1"/>
          <c:showCatName val="0"/>
          <c:showSerName val="0"/>
          <c:showPercent val="0"/>
          <c:showBubbleSize val="0"/>
        </c:dLbls>
        <c:gapWidth val="150"/>
        <c:overlap val="100"/>
        <c:axId val="69681152"/>
        <c:axId val="69682688"/>
      </c:barChart>
      <c:catAx>
        <c:axId val="69681152"/>
        <c:scaling>
          <c:orientation val="minMax"/>
        </c:scaling>
        <c:delete val="0"/>
        <c:axPos val="b"/>
        <c:numFmt formatCode="General" sourceLinked="1"/>
        <c:majorTickMark val="out"/>
        <c:minorTickMark val="none"/>
        <c:tickLblPos val="nextTo"/>
        <c:crossAx val="69682688"/>
        <c:crosses val="autoZero"/>
        <c:auto val="1"/>
        <c:lblAlgn val="ctr"/>
        <c:lblOffset val="100"/>
        <c:noMultiLvlLbl val="0"/>
      </c:catAx>
      <c:valAx>
        <c:axId val="69682688"/>
        <c:scaling>
          <c:orientation val="minMax"/>
        </c:scaling>
        <c:delete val="1"/>
        <c:axPos val="l"/>
        <c:numFmt formatCode="0%" sourceLinked="1"/>
        <c:majorTickMark val="out"/>
        <c:minorTickMark val="none"/>
        <c:tickLblPos val="none"/>
        <c:crossAx val="69681152"/>
        <c:crosses val="autoZero"/>
        <c:crossBetween val="between"/>
      </c:valAx>
    </c:plotArea>
    <c:legend>
      <c:legendPos val="b"/>
      <c:layout/>
      <c:overlay val="0"/>
      <c:txPr>
        <a:bodyPr/>
        <a:lstStyle/>
        <a:p>
          <a:pPr>
            <a:defRPr sz="1000"/>
          </a:pPr>
          <a:endParaRPr lang="es-MX"/>
        </a:p>
      </c:txPr>
    </c:legend>
    <c:plotVisOnly val="1"/>
    <c:dispBlanksAs val="gap"/>
    <c:showDLblsOverMax val="0"/>
  </c:chart>
  <c:txPr>
    <a:bodyPr/>
    <a:lstStyle/>
    <a:p>
      <a:pPr>
        <a:defRPr sz="800"/>
      </a:pPr>
      <a:endParaRPr lang="es-MX"/>
    </a:p>
  </c:txPr>
  <c:printSettings>
    <c:headerFooter/>
    <c:pageMargins b="0.75000000000000222" l="0.70000000000000062" r="0.70000000000000062" t="0.75000000000000222"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clustered"/>
        <c:varyColors val="0"/>
        <c:ser>
          <c:idx val="1"/>
          <c:order val="0"/>
          <c:spPr>
            <a:solidFill>
              <a:schemeClr val="accent5">
                <a:lumMod val="75000"/>
              </a:schemeClr>
            </a:solidFill>
          </c:spPr>
          <c:invertIfNegative val="0"/>
          <c:cat>
            <c:multiLvlStrRef>
              <c:f>'Gasto Regional'!#REF!</c:f>
            </c:multiLvlStrRef>
          </c:cat>
          <c:val>
            <c:numRef>
              <c:f>'Gasto Regional'!#REF!</c:f>
              <c:numCache>
                <c:formatCode>General</c:formatCode>
                <c:ptCount val="1"/>
                <c:pt idx="0">
                  <c:v>1</c:v>
                </c:pt>
              </c:numCache>
            </c:numRef>
          </c:val>
        </c:ser>
        <c:dLbls>
          <c:showLegendKey val="0"/>
          <c:showVal val="1"/>
          <c:showCatName val="0"/>
          <c:showSerName val="0"/>
          <c:showPercent val="0"/>
          <c:showBubbleSize val="0"/>
        </c:dLbls>
        <c:gapWidth val="75"/>
        <c:axId val="69703552"/>
        <c:axId val="69705088"/>
      </c:barChart>
      <c:catAx>
        <c:axId val="69703552"/>
        <c:scaling>
          <c:orientation val="minMax"/>
        </c:scaling>
        <c:delete val="0"/>
        <c:axPos val="l"/>
        <c:numFmt formatCode="#,##0.0" sourceLinked="1"/>
        <c:majorTickMark val="none"/>
        <c:minorTickMark val="none"/>
        <c:tickLblPos val="nextTo"/>
        <c:crossAx val="69705088"/>
        <c:crosses val="autoZero"/>
        <c:auto val="1"/>
        <c:lblAlgn val="ctr"/>
        <c:lblOffset val="100"/>
        <c:noMultiLvlLbl val="0"/>
      </c:catAx>
      <c:valAx>
        <c:axId val="69705088"/>
        <c:scaling>
          <c:orientation val="minMax"/>
        </c:scaling>
        <c:delete val="1"/>
        <c:axPos val="b"/>
        <c:numFmt formatCode="General" sourceLinked="1"/>
        <c:majorTickMark val="none"/>
        <c:minorTickMark val="none"/>
        <c:tickLblPos val="none"/>
        <c:crossAx val="69703552"/>
        <c:crosses val="autoZero"/>
        <c:crossBetween val="between"/>
      </c:valAx>
    </c:plotArea>
    <c:plotVisOnly val="1"/>
    <c:dispBlanksAs val="gap"/>
    <c:showDLblsOverMax val="0"/>
  </c:chart>
  <c:spPr>
    <a:noFill/>
    <a:ln>
      <a:noFill/>
    </a:ln>
  </c:spPr>
  <c:printSettings>
    <c:headerFooter/>
    <c:pageMargins b="0.75000000000000222" l="0.70000000000000062" r="0.70000000000000062" t="0.75000000000000222"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hyperlink" Target="#Main_Menu!A1"/><Relationship Id="rId1" Type="http://schemas.openxmlformats.org/officeDocument/2006/relationships/image" Target="../media/image1.emf"/><Relationship Id="rId5" Type="http://schemas.openxmlformats.org/officeDocument/2006/relationships/image" Target="../media/image3.emf"/><Relationship Id="rId4" Type="http://schemas.openxmlformats.org/officeDocument/2006/relationships/hyperlink" Target="#Contents!A1"/></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7" Type="http://schemas.openxmlformats.org/officeDocument/2006/relationships/image" Target="../media/image5.emf"/><Relationship Id="rId2" Type="http://schemas.openxmlformats.org/officeDocument/2006/relationships/hyperlink" Target="#Welcome!A1"/><Relationship Id="rId1" Type="http://schemas.openxmlformats.org/officeDocument/2006/relationships/image" Target="../media/image1.emf"/><Relationship Id="rId6" Type="http://schemas.openxmlformats.org/officeDocument/2006/relationships/hyperlink" Target="#Analyst_Team!A1"/><Relationship Id="rId5" Type="http://schemas.openxmlformats.org/officeDocument/2006/relationships/image" Target="../media/image2.emf"/><Relationship Id="rId4" Type="http://schemas.openxmlformats.org/officeDocument/2006/relationships/hyperlink" Target="#Main_Menu!A1"/></Relationships>
</file>

<file path=xl/drawings/_rels/drawing3.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hyperlink" Target="#Main_Menu!A1"/><Relationship Id="rId1" Type="http://schemas.openxmlformats.org/officeDocument/2006/relationships/image" Target="../media/image1.emf"/><Relationship Id="rId5" Type="http://schemas.openxmlformats.org/officeDocument/2006/relationships/image" Target="../media/image3.emf"/><Relationship Id="rId4" Type="http://schemas.openxmlformats.org/officeDocument/2006/relationships/hyperlink" Target="#Contents!A1"/></Relationships>
</file>

<file path=xl/drawings/_rels/drawing4.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1.emf"/><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chart" Target="../charts/chart8.xml"/></Relationships>
</file>

<file path=xl/drawings/_rels/drawing7.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chart" Target="../charts/chart10.xml"/><Relationship Id="rId1" Type="http://schemas.openxmlformats.org/officeDocument/2006/relationships/chart" Target="../charts/chart9.xml"/></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chart" Target="../charts/chart12.xml"/><Relationship Id="rId1" Type="http://schemas.openxmlformats.org/officeDocument/2006/relationships/chart" Target="../charts/chart11.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emf"/></Relationships>
</file>

<file path=xl/drawings/_rels/drawing15.xml.rels><?xml version="1.0" encoding="UTF-8" standalone="yes"?>
<Relationships xmlns="http://schemas.openxmlformats.org/package/2006/relationships"><Relationship Id="rId1" Type="http://schemas.openxmlformats.org/officeDocument/2006/relationships/image" Target="../media/image1.emf"/></Relationships>
</file>

<file path=xl/drawings/_rels/drawing16.xml.rels><?xml version="1.0" encoding="UTF-8" standalone="yes"?>
<Relationships xmlns="http://schemas.openxmlformats.org/package/2006/relationships"><Relationship Id="rId1" Type="http://schemas.openxmlformats.org/officeDocument/2006/relationships/image" Target="../media/image1.emf"/></Relationships>
</file>

<file path=xl/drawings/_rels/drawing17.xml.rels><?xml version="1.0" encoding="UTF-8" standalone="yes"?>
<Relationships xmlns="http://schemas.openxmlformats.org/package/2006/relationships"><Relationship Id="rId1" Type="http://schemas.openxmlformats.org/officeDocument/2006/relationships/image" Target="../media/image1.emf"/></Relationships>
</file>

<file path=xl/drawings/_rels/drawing18.xml.rels><?xml version="1.0" encoding="UTF-8" standalone="yes"?>
<Relationships xmlns="http://schemas.openxmlformats.org/package/2006/relationships"><Relationship Id="rId1" Type="http://schemas.openxmlformats.org/officeDocument/2006/relationships/image" Target="../media/image1.emf"/></Relationships>
</file>

<file path=xl/drawings/_rels/drawing19.xml.rels><?xml version="1.0" encoding="UTF-8" standalone="yes"?>
<Relationships xmlns="http://schemas.openxmlformats.org/package/2006/relationships"><Relationship Id="rId1" Type="http://schemas.openxmlformats.org/officeDocument/2006/relationships/image" Target="../media/image1.emf"/></Relationships>
</file>

<file path=xl/drawings/_rels/drawing20.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9526</xdr:rowOff>
    </xdr:from>
    <xdr:to>
      <xdr:col>9</xdr:col>
      <xdr:colOff>76200</xdr:colOff>
      <xdr:row>3</xdr:row>
      <xdr:rowOff>137502</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6"/>
          <a:ext cx="6238875" cy="585176"/>
        </a:xfrm>
        <a:prstGeom prst="rect">
          <a:avLst/>
        </a:prstGeom>
        <a:noFill/>
        <a:ln w="9525">
          <a:noFill/>
          <a:miter lim="800000"/>
          <a:headEnd/>
          <a:tailEnd/>
        </a:ln>
        <a:effectLst/>
      </xdr:spPr>
    </xdr:pic>
    <xdr:clientData/>
  </xdr:twoCellAnchor>
  <xdr:twoCellAnchor editAs="absolute">
    <xdr:from>
      <xdr:col>7</xdr:col>
      <xdr:colOff>504825</xdr:colOff>
      <xdr:row>8</xdr:row>
      <xdr:rowOff>114300</xdr:rowOff>
    </xdr:from>
    <xdr:to>
      <xdr:col>9</xdr:col>
      <xdr:colOff>9525</xdr:colOff>
      <xdr:row>9</xdr:row>
      <xdr:rowOff>95250</xdr:rowOff>
    </xdr:to>
    <xdr:pic>
      <xdr:nvPicPr>
        <xdr:cNvPr id="3" name="Picture 2">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5238750" y="1657350"/>
          <a:ext cx="933450" cy="228600"/>
        </a:xfrm>
        <a:prstGeom prst="rect">
          <a:avLst/>
        </a:prstGeom>
        <a:solidFill>
          <a:srgbClr val="FFFFFF"/>
        </a:solidFill>
        <a:ln w="9525">
          <a:noFill/>
          <a:miter lim="800000"/>
          <a:headEnd/>
          <a:tailEnd/>
        </a:ln>
        <a:effectLst/>
      </xdr:spPr>
    </xdr:pic>
    <xdr:clientData/>
  </xdr:twoCellAnchor>
  <xdr:twoCellAnchor editAs="absolute">
    <xdr:from>
      <xdr:col>6</xdr:col>
      <xdr:colOff>104775</xdr:colOff>
      <xdr:row>8</xdr:row>
      <xdr:rowOff>114300</xdr:rowOff>
    </xdr:from>
    <xdr:to>
      <xdr:col>7</xdr:col>
      <xdr:colOff>323850</xdr:colOff>
      <xdr:row>9</xdr:row>
      <xdr:rowOff>95250</xdr:rowOff>
    </xdr:to>
    <xdr:pic>
      <xdr:nvPicPr>
        <xdr:cNvPr id="4" name="Picture 3">
          <a:hlinkClick xmlns:r="http://schemas.openxmlformats.org/officeDocument/2006/relationships" r:id="rId4"/>
        </xdr:cNvPr>
        <xdr:cNvPicPr>
          <a:picLocks noChangeAspect="1" noChangeArrowheads="1"/>
        </xdr:cNvPicPr>
      </xdr:nvPicPr>
      <xdr:blipFill>
        <a:blip xmlns:r="http://schemas.openxmlformats.org/officeDocument/2006/relationships" r:embed="rId5" cstate="print"/>
        <a:srcRect/>
        <a:stretch>
          <a:fillRect/>
        </a:stretch>
      </xdr:blipFill>
      <xdr:spPr bwMode="auto">
        <a:xfrm>
          <a:off x="4124325" y="1657350"/>
          <a:ext cx="933450" cy="228600"/>
        </a:xfrm>
        <a:prstGeom prst="rect">
          <a:avLst/>
        </a:prstGeom>
        <a:solidFill>
          <a:srgbClr val="FFFFFF"/>
        </a:solidFill>
        <a:ln w="9525">
          <a:noFill/>
          <a:miter lim="800000"/>
          <a:headEnd/>
          <a:tailEnd/>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28576</xdr:colOff>
      <xdr:row>0</xdr:row>
      <xdr:rowOff>0</xdr:rowOff>
    </xdr:from>
    <xdr:to>
      <xdr:col>9</xdr:col>
      <xdr:colOff>57151</xdr:colOff>
      <xdr:row>3</xdr:row>
      <xdr:rowOff>69905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6" y="0"/>
          <a:ext cx="6191250" cy="527105"/>
        </a:xfrm>
        <a:prstGeom prst="rect">
          <a:avLst/>
        </a:prstGeom>
        <a:noFill/>
        <a:ln w="9525">
          <a:noFill/>
          <a:miter lim="800000"/>
          <a:headEnd/>
          <a:tailEnd/>
        </a:ln>
        <a:effectLst/>
      </xdr:spPr>
    </xdr:pic>
    <xdr:clientData/>
  </xdr:twoCellAnchor>
  <xdr:twoCellAnchor editAs="absolute">
    <xdr:from>
      <xdr:col>6</xdr:col>
      <xdr:colOff>28575</xdr:colOff>
      <xdr:row>8</xdr:row>
      <xdr:rowOff>123825</xdr:rowOff>
    </xdr:from>
    <xdr:to>
      <xdr:col>7</xdr:col>
      <xdr:colOff>361950</xdr:colOff>
      <xdr:row>9</xdr:row>
      <xdr:rowOff>104775</xdr:rowOff>
    </xdr:to>
    <xdr:pic>
      <xdr:nvPicPr>
        <xdr:cNvPr id="3" name="Picture 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4048125" y="1981200"/>
          <a:ext cx="1047750" cy="228600"/>
        </a:xfrm>
        <a:prstGeom prst="rect">
          <a:avLst/>
        </a:prstGeom>
        <a:solidFill>
          <a:srgbClr val="FFFFFF"/>
        </a:solidFill>
        <a:ln w="9525">
          <a:noFill/>
          <a:miter lim="800000"/>
          <a:headEnd/>
          <a:tailEnd/>
        </a:ln>
        <a:effectLst/>
      </xdr:spPr>
    </xdr:pic>
    <xdr:clientData/>
  </xdr:twoCellAnchor>
  <xdr:twoCellAnchor editAs="absolute">
    <xdr:from>
      <xdr:col>7</xdr:col>
      <xdr:colOff>485775</xdr:colOff>
      <xdr:row>8</xdr:row>
      <xdr:rowOff>123825</xdr:rowOff>
    </xdr:from>
    <xdr:to>
      <xdr:col>8</xdr:col>
      <xdr:colOff>704850</xdr:colOff>
      <xdr:row>9</xdr:row>
      <xdr:rowOff>104775</xdr:rowOff>
    </xdr:to>
    <xdr:pic>
      <xdr:nvPicPr>
        <xdr:cNvPr id="4" name="Picture 7">
          <a:hlinkClick xmlns:r="http://schemas.openxmlformats.org/officeDocument/2006/relationships" r:id="rId4"/>
        </xdr:cNvPr>
        <xdr:cNvPicPr>
          <a:picLocks noChangeAspect="1" noChangeArrowheads="1"/>
        </xdr:cNvPicPr>
      </xdr:nvPicPr>
      <xdr:blipFill>
        <a:blip xmlns:r="http://schemas.openxmlformats.org/officeDocument/2006/relationships" r:embed="rId5" cstate="print"/>
        <a:srcRect/>
        <a:stretch>
          <a:fillRect/>
        </a:stretch>
      </xdr:blipFill>
      <xdr:spPr bwMode="auto">
        <a:xfrm>
          <a:off x="5219700" y="1981200"/>
          <a:ext cx="933450" cy="228600"/>
        </a:xfrm>
        <a:prstGeom prst="rect">
          <a:avLst/>
        </a:prstGeom>
        <a:noFill/>
        <a:ln w="9525">
          <a:noFill/>
          <a:miter lim="800000"/>
          <a:headEnd/>
          <a:tailEnd/>
        </a:ln>
        <a:effectLst/>
      </xdr:spPr>
    </xdr:pic>
    <xdr:clientData/>
  </xdr:twoCellAnchor>
  <xdr:twoCellAnchor editAs="absolute">
    <xdr:from>
      <xdr:col>5</xdr:col>
      <xdr:colOff>276225</xdr:colOff>
      <xdr:row>31</xdr:row>
      <xdr:rowOff>238125</xdr:rowOff>
    </xdr:from>
    <xdr:to>
      <xdr:col>8</xdr:col>
      <xdr:colOff>38100</xdr:colOff>
      <xdr:row>31</xdr:row>
      <xdr:rowOff>238125</xdr:rowOff>
    </xdr:to>
    <xdr:pic>
      <xdr:nvPicPr>
        <xdr:cNvPr id="5" name="Picture 16">
          <a:hlinkClick xmlns:r="http://schemas.openxmlformats.org/officeDocument/2006/relationships" r:id="rId6"/>
        </xdr:cNvPr>
        <xdr:cNvPicPr>
          <a:picLocks noChangeAspect="1" noChangeArrowheads="1"/>
        </xdr:cNvPicPr>
      </xdr:nvPicPr>
      <xdr:blipFill>
        <a:blip xmlns:r="http://schemas.openxmlformats.org/officeDocument/2006/relationships" r:embed="rId7"/>
        <a:srcRect/>
        <a:stretch>
          <a:fillRect/>
        </a:stretch>
      </xdr:blipFill>
      <xdr:spPr bwMode="auto">
        <a:xfrm>
          <a:off x="3581400" y="7115175"/>
          <a:ext cx="1905000" cy="0"/>
        </a:xfrm>
        <a:prstGeom prst="rect">
          <a:avLst/>
        </a:prstGeom>
        <a:solidFill>
          <a:srgbClr val="FFFFFF"/>
        </a:solidFill>
        <a:ln w="9525">
          <a:noFill/>
          <a:miter lim="800000"/>
          <a:headEnd/>
          <a:tailEnd/>
        </a:ln>
        <a:effectLst/>
      </xdr:spPr>
    </xdr:pic>
    <xdr:clientData/>
  </xdr:twoCellAnchor>
  <xdr:twoCellAnchor editAs="absolute">
    <xdr:from>
      <xdr:col>10</xdr:col>
      <xdr:colOff>0</xdr:colOff>
      <xdr:row>31</xdr:row>
      <xdr:rowOff>238125</xdr:rowOff>
    </xdr:from>
    <xdr:to>
      <xdr:col>10</xdr:col>
      <xdr:colOff>0</xdr:colOff>
      <xdr:row>31</xdr:row>
      <xdr:rowOff>238125</xdr:rowOff>
    </xdr:to>
    <xdr:pic>
      <xdr:nvPicPr>
        <xdr:cNvPr id="6" name="Picture 17">
          <a:hlinkClick xmlns:r="http://schemas.openxmlformats.org/officeDocument/2006/relationships" r:id="rId6"/>
        </xdr:cNvPr>
        <xdr:cNvPicPr>
          <a:picLocks noChangeAspect="1" noChangeArrowheads="1"/>
        </xdr:cNvPicPr>
      </xdr:nvPicPr>
      <xdr:blipFill>
        <a:blip xmlns:r="http://schemas.openxmlformats.org/officeDocument/2006/relationships" r:embed="rId7"/>
        <a:srcRect/>
        <a:stretch>
          <a:fillRect/>
        </a:stretch>
      </xdr:blipFill>
      <xdr:spPr bwMode="auto">
        <a:xfrm>
          <a:off x="6600825" y="7115175"/>
          <a:ext cx="0" cy="0"/>
        </a:xfrm>
        <a:prstGeom prst="rect">
          <a:avLst/>
        </a:prstGeom>
        <a:solidFill>
          <a:srgbClr val="FFFFFF"/>
        </a:solidFill>
        <a:ln w="9525">
          <a:noFill/>
          <a:miter lim="800000"/>
          <a:headEnd/>
          <a:tailEnd/>
        </a:ln>
        <a:effectLst/>
      </xdr:spPr>
    </xdr:pic>
    <xdr:clientData/>
  </xdr:twoCellAnchor>
  <xdr:twoCellAnchor editAs="absolute">
    <xdr:from>
      <xdr:col>10</xdr:col>
      <xdr:colOff>0</xdr:colOff>
      <xdr:row>31</xdr:row>
      <xdr:rowOff>238125</xdr:rowOff>
    </xdr:from>
    <xdr:to>
      <xdr:col>10</xdr:col>
      <xdr:colOff>0</xdr:colOff>
      <xdr:row>31</xdr:row>
      <xdr:rowOff>238125</xdr:rowOff>
    </xdr:to>
    <xdr:pic>
      <xdr:nvPicPr>
        <xdr:cNvPr id="7" name="Picture 18">
          <a:hlinkClick xmlns:r="http://schemas.openxmlformats.org/officeDocument/2006/relationships" r:id="rId6"/>
        </xdr:cNvPr>
        <xdr:cNvPicPr>
          <a:picLocks noChangeAspect="1" noChangeArrowheads="1"/>
        </xdr:cNvPicPr>
      </xdr:nvPicPr>
      <xdr:blipFill>
        <a:blip xmlns:r="http://schemas.openxmlformats.org/officeDocument/2006/relationships" r:embed="rId7"/>
        <a:srcRect/>
        <a:stretch>
          <a:fillRect/>
        </a:stretch>
      </xdr:blipFill>
      <xdr:spPr bwMode="auto">
        <a:xfrm>
          <a:off x="6600825" y="7115175"/>
          <a:ext cx="0" cy="0"/>
        </a:xfrm>
        <a:prstGeom prst="rect">
          <a:avLst/>
        </a:prstGeom>
        <a:solidFill>
          <a:srgbClr val="FFFFFF"/>
        </a:solidFill>
        <a:ln w="9525">
          <a:noFill/>
          <a:miter lim="800000"/>
          <a:headEnd/>
          <a:tailEnd/>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9525</xdr:rowOff>
    </xdr:from>
    <xdr:to>
      <xdr:col>5</xdr:col>
      <xdr:colOff>752476</xdr:colOff>
      <xdr:row>3</xdr:row>
      <xdr:rowOff>76200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 y="9525"/>
          <a:ext cx="6381750" cy="523875"/>
        </a:xfrm>
        <a:prstGeom prst="rect">
          <a:avLst/>
        </a:prstGeom>
        <a:noFill/>
        <a:ln w="9525">
          <a:noFill/>
          <a:miter lim="800000"/>
          <a:headEnd/>
          <a:tailEnd/>
        </a:ln>
        <a:effectLst/>
      </xdr:spPr>
    </xdr:pic>
    <xdr:clientData/>
  </xdr:twoCellAnchor>
  <xdr:twoCellAnchor editAs="absolute">
    <xdr:from>
      <xdr:col>4</xdr:col>
      <xdr:colOff>485775</xdr:colOff>
      <xdr:row>8</xdr:row>
      <xdr:rowOff>152400</xdr:rowOff>
    </xdr:from>
    <xdr:to>
      <xdr:col>5</xdr:col>
      <xdr:colOff>590550</xdr:colOff>
      <xdr:row>9</xdr:row>
      <xdr:rowOff>133350</xdr:rowOff>
    </xdr:to>
    <xdr:pic>
      <xdr:nvPicPr>
        <xdr:cNvPr id="3" name="Picture 2">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5286375" y="2028825"/>
          <a:ext cx="933450" cy="228600"/>
        </a:xfrm>
        <a:prstGeom prst="rect">
          <a:avLst/>
        </a:prstGeom>
        <a:solidFill>
          <a:srgbClr val="FFFFFF"/>
        </a:solidFill>
        <a:ln w="9525">
          <a:noFill/>
          <a:miter lim="800000"/>
          <a:headEnd/>
          <a:tailEnd/>
        </a:ln>
        <a:effectLst/>
      </xdr:spPr>
    </xdr:pic>
    <xdr:clientData/>
  </xdr:twoCellAnchor>
  <xdr:twoCellAnchor editAs="absolute">
    <xdr:from>
      <xdr:col>3</xdr:col>
      <xdr:colOff>381000</xdr:colOff>
      <xdr:row>8</xdr:row>
      <xdr:rowOff>171450</xdr:rowOff>
    </xdr:from>
    <xdr:to>
      <xdr:col>4</xdr:col>
      <xdr:colOff>285750</xdr:colOff>
      <xdr:row>9</xdr:row>
      <xdr:rowOff>152400</xdr:rowOff>
    </xdr:to>
    <xdr:pic>
      <xdr:nvPicPr>
        <xdr:cNvPr id="4" name="Picture 3">
          <a:hlinkClick xmlns:r="http://schemas.openxmlformats.org/officeDocument/2006/relationships" r:id="rId4"/>
        </xdr:cNvPr>
        <xdr:cNvPicPr>
          <a:picLocks noChangeAspect="1" noChangeArrowheads="1"/>
        </xdr:cNvPicPr>
      </xdr:nvPicPr>
      <xdr:blipFill>
        <a:blip xmlns:r="http://schemas.openxmlformats.org/officeDocument/2006/relationships" r:embed="rId5" cstate="print"/>
        <a:srcRect/>
        <a:stretch>
          <a:fillRect/>
        </a:stretch>
      </xdr:blipFill>
      <xdr:spPr bwMode="auto">
        <a:xfrm>
          <a:off x="4152900" y="2047875"/>
          <a:ext cx="933450" cy="228600"/>
        </a:xfrm>
        <a:prstGeom prst="rect">
          <a:avLst/>
        </a:prstGeom>
        <a:solidFill>
          <a:srgbClr val="FFFFFF"/>
        </a:solidFill>
        <a:ln w="9525">
          <a:noFill/>
          <a:miter lim="800000"/>
          <a:headEnd/>
          <a:tailEnd/>
        </a:ln>
        <a:effectLst/>
      </xdr:spPr>
    </xdr:pic>
    <xdr:clientData/>
  </xdr:twoCellAnchor>
  <xdr:twoCellAnchor editAs="oneCell">
    <xdr:from>
      <xdr:col>0</xdr:col>
      <xdr:colOff>0</xdr:colOff>
      <xdr:row>0</xdr:row>
      <xdr:rowOff>38100</xdr:rowOff>
    </xdr:from>
    <xdr:to>
      <xdr:col>5</xdr:col>
      <xdr:colOff>752475</xdr:colOff>
      <xdr:row>3</xdr:row>
      <xdr:rowOff>104775</xdr:rowOff>
    </xdr:to>
    <xdr:pic>
      <xdr:nvPicPr>
        <xdr:cNvPr id="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38100"/>
          <a:ext cx="6381750" cy="523875"/>
        </a:xfrm>
        <a:prstGeom prst="rect">
          <a:avLst/>
        </a:prstGeom>
        <a:noFill/>
        <a:ln w="9525">
          <a:noFill/>
          <a:miter lim="800000"/>
          <a:headEnd/>
          <a:tailEnd/>
        </a:ln>
        <a:effectLst/>
      </xdr:spPr>
    </xdr:pic>
    <xdr:clientData/>
  </xdr:twoCellAnchor>
  <xdr:twoCellAnchor editAs="absolute">
    <xdr:from>
      <xdr:col>4</xdr:col>
      <xdr:colOff>485774</xdr:colOff>
      <xdr:row>8</xdr:row>
      <xdr:rowOff>180975</xdr:rowOff>
    </xdr:from>
    <xdr:to>
      <xdr:col>5</xdr:col>
      <xdr:colOff>590549</xdr:colOff>
      <xdr:row>9</xdr:row>
      <xdr:rowOff>161925</xdr:rowOff>
    </xdr:to>
    <xdr:pic>
      <xdr:nvPicPr>
        <xdr:cNvPr id="6" name="Picture 2">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5286374" y="2057400"/>
          <a:ext cx="933450" cy="228600"/>
        </a:xfrm>
        <a:prstGeom prst="rect">
          <a:avLst/>
        </a:prstGeom>
        <a:solidFill>
          <a:srgbClr val="FFFFFF"/>
        </a:solidFill>
        <a:ln w="9525">
          <a:noFill/>
          <a:miter lim="800000"/>
          <a:headEnd/>
          <a:tailEnd/>
        </a:ln>
        <a:effectLst/>
      </xdr:spPr>
    </xdr:pic>
    <xdr:clientData/>
  </xdr:twoCellAnchor>
  <xdr:twoCellAnchor editAs="absolute">
    <xdr:from>
      <xdr:col>3</xdr:col>
      <xdr:colOff>381000</xdr:colOff>
      <xdr:row>8</xdr:row>
      <xdr:rowOff>180975</xdr:rowOff>
    </xdr:from>
    <xdr:to>
      <xdr:col>4</xdr:col>
      <xdr:colOff>285750</xdr:colOff>
      <xdr:row>9</xdr:row>
      <xdr:rowOff>161925</xdr:rowOff>
    </xdr:to>
    <xdr:pic>
      <xdr:nvPicPr>
        <xdr:cNvPr id="7" name="Picture 3">
          <a:hlinkClick xmlns:r="http://schemas.openxmlformats.org/officeDocument/2006/relationships" r:id="rId4"/>
        </xdr:cNvPr>
        <xdr:cNvPicPr>
          <a:picLocks noChangeAspect="1" noChangeArrowheads="1"/>
        </xdr:cNvPicPr>
      </xdr:nvPicPr>
      <xdr:blipFill>
        <a:blip xmlns:r="http://schemas.openxmlformats.org/officeDocument/2006/relationships" r:embed="rId5" cstate="print"/>
        <a:srcRect/>
        <a:stretch>
          <a:fillRect/>
        </a:stretch>
      </xdr:blipFill>
      <xdr:spPr bwMode="auto">
        <a:xfrm>
          <a:off x="4152900" y="2057400"/>
          <a:ext cx="933450" cy="228600"/>
        </a:xfrm>
        <a:prstGeom prst="rect">
          <a:avLst/>
        </a:prstGeom>
        <a:solidFill>
          <a:srgbClr val="FFFFFF"/>
        </a:solidFill>
        <a:ln w="9525">
          <a:noFill/>
          <a:miter lim="800000"/>
          <a:headEnd/>
          <a:tailEnd/>
        </a:ln>
        <a:effectLst/>
      </xdr:spPr>
    </xdr:pic>
    <xdr:clientData/>
  </xdr:twoCellAnchor>
  <xdr:twoCellAnchor editAs="oneCell">
    <xdr:from>
      <xdr:col>0</xdr:col>
      <xdr:colOff>0</xdr:colOff>
      <xdr:row>0</xdr:row>
      <xdr:rowOff>47625</xdr:rowOff>
    </xdr:from>
    <xdr:to>
      <xdr:col>5</xdr:col>
      <xdr:colOff>752475</xdr:colOff>
      <xdr:row>3</xdr:row>
      <xdr:rowOff>114300</xdr:rowOff>
    </xdr:to>
    <xdr:pic>
      <xdr:nvPicPr>
        <xdr:cNvPr id="8"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6381750" cy="523875"/>
        </a:xfrm>
        <a:prstGeom prst="rect">
          <a:avLst/>
        </a:prstGeom>
        <a:noFill/>
        <a:ln w="9525">
          <a:noFill/>
          <a:miter lim="800000"/>
          <a:headEnd/>
          <a:tailEnd/>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19</xdr:col>
      <xdr:colOff>361949</xdr:colOff>
      <xdr:row>1</xdr:row>
      <xdr:rowOff>65368</xdr:rowOff>
    </xdr:from>
    <xdr:to>
      <xdr:col>29</xdr:col>
      <xdr:colOff>152400</xdr:colOff>
      <xdr:row>11</xdr:row>
      <xdr:rowOff>265393</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30</xdr:col>
      <xdr:colOff>516778</xdr:colOff>
      <xdr:row>1</xdr:row>
      <xdr:rowOff>36979</xdr:rowOff>
    </xdr:from>
    <xdr:to>
      <xdr:col>42</xdr:col>
      <xdr:colOff>273611</xdr:colOff>
      <xdr:row>11</xdr:row>
      <xdr:rowOff>31750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578411</xdr:colOff>
      <xdr:row>14</xdr:row>
      <xdr:rowOff>95250</xdr:rowOff>
    </xdr:from>
    <xdr:to>
      <xdr:col>32</xdr:col>
      <xdr:colOff>406960</xdr:colOff>
      <xdr:row>29</xdr:row>
      <xdr:rowOff>238312</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101227</xdr:colOff>
      <xdr:row>37</xdr:row>
      <xdr:rowOff>187138</xdr:rowOff>
    </xdr:from>
    <xdr:to>
      <xdr:col>7</xdr:col>
      <xdr:colOff>774140</xdr:colOff>
      <xdr:row>53</xdr:row>
      <xdr:rowOff>187138</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33</xdr:col>
      <xdr:colOff>371102</xdr:colOff>
      <xdr:row>12</xdr:row>
      <xdr:rowOff>158189</xdr:rowOff>
    </xdr:from>
    <xdr:to>
      <xdr:col>44</xdr:col>
      <xdr:colOff>375024</xdr:colOff>
      <xdr:row>29</xdr:row>
      <xdr:rowOff>158189</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47625</xdr:colOff>
      <xdr:row>38</xdr:row>
      <xdr:rowOff>11019</xdr:rowOff>
    </xdr:from>
    <xdr:to>
      <xdr:col>16</xdr:col>
      <xdr:colOff>519019</xdr:colOff>
      <xdr:row>54</xdr:row>
      <xdr:rowOff>11019</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0</xdr:colOff>
      <xdr:row>0</xdr:row>
      <xdr:rowOff>0</xdr:rowOff>
    </xdr:from>
    <xdr:to>
      <xdr:col>7</xdr:col>
      <xdr:colOff>751355</xdr:colOff>
      <xdr:row>2</xdr:row>
      <xdr:rowOff>47625</xdr:rowOff>
    </xdr:to>
    <xdr:pic>
      <xdr:nvPicPr>
        <xdr:cNvPr id="8" name="Picture 7"/>
        <xdr:cNvPicPr>
          <a:picLocks noChangeAspect="1" noChangeArrowheads="1"/>
        </xdr:cNvPicPr>
      </xdr:nvPicPr>
      <xdr:blipFill>
        <a:blip xmlns:r="http://schemas.openxmlformats.org/officeDocument/2006/relationships" r:embed="rId7" cstate="print"/>
        <a:srcRect/>
        <a:stretch>
          <a:fillRect/>
        </a:stretch>
      </xdr:blipFill>
      <xdr:spPr bwMode="auto">
        <a:xfrm>
          <a:off x="317500" y="0"/>
          <a:ext cx="6593355" cy="428625"/>
        </a:xfrm>
        <a:prstGeom prst="rect">
          <a:avLst/>
        </a:prstGeom>
        <a:noFill/>
        <a:ln w="9525">
          <a:noFill/>
          <a:miter lim="800000"/>
          <a:headEnd/>
          <a:tailEnd/>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27215</xdr:colOff>
      <xdr:row>0</xdr:row>
      <xdr:rowOff>13607</xdr:rowOff>
    </xdr:from>
    <xdr:to>
      <xdr:col>6</xdr:col>
      <xdr:colOff>751115</xdr:colOff>
      <xdr:row>2</xdr:row>
      <xdr:rowOff>122464</xdr:rowOff>
    </xdr:to>
    <xdr:pic>
      <xdr:nvPicPr>
        <xdr:cNvPr id="3"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639536" y="13607"/>
          <a:ext cx="6629400" cy="489857"/>
        </a:xfrm>
        <a:prstGeom prst="rect">
          <a:avLst/>
        </a:prstGeom>
        <a:noFill/>
        <a:ln w="9525">
          <a:noFill/>
          <a:miter lim="800000"/>
          <a:headEnd/>
          <a:tailEnd/>
        </a:ln>
        <a:effectLst/>
      </xdr:spPr>
    </xdr:pic>
    <xdr:clientData/>
  </xdr:twoCellAnchor>
  <xdr:twoCellAnchor>
    <xdr:from>
      <xdr:col>14</xdr:col>
      <xdr:colOff>244928</xdr:colOff>
      <xdr:row>27</xdr:row>
      <xdr:rowOff>149679</xdr:rowOff>
    </xdr:from>
    <xdr:to>
      <xdr:col>18</xdr:col>
      <xdr:colOff>394607</xdr:colOff>
      <xdr:row>42</xdr:row>
      <xdr:rowOff>2723</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78</xdr:row>
      <xdr:rowOff>122144</xdr:rowOff>
    </xdr:from>
    <xdr:to>
      <xdr:col>9</xdr:col>
      <xdr:colOff>0</xdr:colOff>
      <xdr:row>94</xdr:row>
      <xdr:rowOff>122144</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280147</xdr:colOff>
      <xdr:row>0</xdr:row>
      <xdr:rowOff>0</xdr:rowOff>
    </xdr:from>
    <xdr:to>
      <xdr:col>22</xdr:col>
      <xdr:colOff>751355</xdr:colOff>
      <xdr:row>3</xdr:row>
      <xdr:rowOff>0</xdr:rowOff>
    </xdr:to>
    <xdr:pic>
      <xdr:nvPicPr>
        <xdr:cNvPr id="3"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593912" y="0"/>
          <a:ext cx="6600825" cy="571500"/>
        </a:xfrm>
        <a:prstGeom prst="rect">
          <a:avLst/>
        </a:prstGeom>
        <a:noFill/>
        <a:ln w="9525">
          <a:noFill/>
          <a:miter lim="800000"/>
          <a:headEnd/>
          <a:tailEnd/>
        </a:ln>
        <a:effec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23</xdr:col>
      <xdr:colOff>466725</xdr:colOff>
      <xdr:row>37</xdr:row>
      <xdr:rowOff>171450</xdr:rowOff>
    </xdr:from>
    <xdr:to>
      <xdr:col>31</xdr:col>
      <xdr:colOff>161925</xdr:colOff>
      <xdr:row>52</xdr:row>
      <xdr:rowOff>47625</xdr:rowOff>
    </xdr:to>
    <xdr:graphicFrame macro="">
      <xdr:nvGraphicFramePr>
        <xdr:cNvPr id="10" name="Chart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21</xdr:col>
      <xdr:colOff>342900</xdr:colOff>
      <xdr:row>55</xdr:row>
      <xdr:rowOff>114300</xdr:rowOff>
    </xdr:from>
    <xdr:to>
      <xdr:col>30</xdr:col>
      <xdr:colOff>142875</xdr:colOff>
      <xdr:row>72</xdr:row>
      <xdr:rowOff>38100</xdr:rowOff>
    </xdr:to>
    <xdr:graphicFrame macro="">
      <xdr:nvGraphicFramePr>
        <xdr:cNvPr id="12" name="Chart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392907</xdr:colOff>
      <xdr:row>0</xdr:row>
      <xdr:rowOff>0</xdr:rowOff>
    </xdr:from>
    <xdr:to>
      <xdr:col>8</xdr:col>
      <xdr:colOff>671513</xdr:colOff>
      <xdr:row>2</xdr:row>
      <xdr:rowOff>83344</xdr:rowOff>
    </xdr:to>
    <xdr:pic>
      <xdr:nvPicPr>
        <xdr:cNvPr id="13" name="Picture 12"/>
        <xdr:cNvPicPr>
          <a:picLocks noChangeAspect="1" noChangeArrowheads="1"/>
        </xdr:cNvPicPr>
      </xdr:nvPicPr>
      <xdr:blipFill>
        <a:blip xmlns:r="http://schemas.openxmlformats.org/officeDocument/2006/relationships" r:embed="rId3" cstate="print"/>
        <a:srcRect/>
        <a:stretch>
          <a:fillRect/>
        </a:stretch>
      </xdr:blipFill>
      <xdr:spPr bwMode="auto">
        <a:xfrm>
          <a:off x="392907" y="0"/>
          <a:ext cx="6600825" cy="464344"/>
        </a:xfrm>
        <a:prstGeom prst="rect">
          <a:avLst/>
        </a:prstGeom>
        <a:noFill/>
        <a:ln w="9525">
          <a:noFill/>
          <a:miter lim="800000"/>
          <a:headEnd/>
          <a:tailEnd/>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40821</xdr:colOff>
      <xdr:row>0</xdr:row>
      <xdr:rowOff>0</xdr:rowOff>
    </xdr:from>
    <xdr:to>
      <xdr:col>8</xdr:col>
      <xdr:colOff>507546</xdr:colOff>
      <xdr:row>2</xdr:row>
      <xdr:rowOff>40821</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76250" y="0"/>
          <a:ext cx="6603546" cy="421821"/>
        </a:xfrm>
        <a:prstGeom prst="rect">
          <a:avLst/>
        </a:prstGeom>
        <a:noFill/>
        <a:ln w="9525">
          <a:noFill/>
          <a:miter lim="800000"/>
          <a:headEnd/>
          <a:tailEnd/>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381001</xdr:colOff>
      <xdr:row>0</xdr:row>
      <xdr:rowOff>0</xdr:rowOff>
    </xdr:from>
    <xdr:to>
      <xdr:col>8</xdr:col>
      <xdr:colOff>659607</xdr:colOff>
      <xdr:row>2</xdr:row>
      <xdr:rowOff>47625</xdr:rowOff>
    </xdr:to>
    <xdr:pic>
      <xdr:nvPicPr>
        <xdr:cNvPr id="3"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381001" y="0"/>
          <a:ext cx="6600825" cy="428625"/>
        </a:xfrm>
        <a:prstGeom prst="rect">
          <a:avLst/>
        </a:prstGeom>
        <a:noFill/>
        <a:ln w="9525">
          <a:noFill/>
          <a:miter lim="800000"/>
          <a:headEnd/>
          <a:tailEnd/>
        </a:ln>
        <a:effec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73</xdr:col>
      <xdr:colOff>38099</xdr:colOff>
      <xdr:row>17</xdr:row>
      <xdr:rowOff>0</xdr:rowOff>
    </xdr:from>
    <xdr:to>
      <xdr:col>85</xdr:col>
      <xdr:colOff>581024</xdr:colOff>
      <xdr:row>20</xdr:row>
      <xdr:rowOff>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62</xdr:col>
      <xdr:colOff>9524</xdr:colOff>
      <xdr:row>20</xdr:row>
      <xdr:rowOff>0</xdr:rowOff>
    </xdr:from>
    <xdr:to>
      <xdr:col>67</xdr:col>
      <xdr:colOff>323849</xdr:colOff>
      <xdr:row>23</xdr:row>
      <xdr:rowOff>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xdr:col>
      <xdr:colOff>95250</xdr:colOff>
      <xdr:row>0</xdr:row>
      <xdr:rowOff>31804</xdr:rowOff>
    </xdr:from>
    <xdr:to>
      <xdr:col>7</xdr:col>
      <xdr:colOff>773906</xdr:colOff>
      <xdr:row>0</xdr:row>
      <xdr:rowOff>171449</xdr:rowOff>
    </xdr:to>
    <xdr:pic>
      <xdr:nvPicPr>
        <xdr:cNvPr id="6" name="Picture 5"/>
        <xdr:cNvPicPr>
          <a:picLocks noChangeAspect="1" noChangeArrowheads="1"/>
        </xdr:cNvPicPr>
      </xdr:nvPicPr>
      <xdr:blipFill>
        <a:blip xmlns:r="http://schemas.openxmlformats.org/officeDocument/2006/relationships" r:embed="rId3" cstate="print"/>
        <a:srcRect/>
        <a:stretch>
          <a:fillRect/>
        </a:stretch>
      </xdr:blipFill>
      <xdr:spPr bwMode="auto">
        <a:xfrm>
          <a:off x="702469" y="31804"/>
          <a:ext cx="6048375" cy="139645"/>
        </a:xfrm>
        <a:prstGeom prst="rect">
          <a:avLst/>
        </a:prstGeom>
        <a:noFill/>
        <a:ln w="9525">
          <a:noFill/>
          <a:miter lim="800000"/>
          <a:headEnd/>
          <a:tailEnd/>
        </a:ln>
        <a:effec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52</xdr:col>
      <xdr:colOff>304800</xdr:colOff>
      <xdr:row>1</xdr:row>
      <xdr:rowOff>95250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609600" y="0"/>
          <a:ext cx="6610350" cy="285750"/>
        </a:xfrm>
        <a:prstGeom prst="rect">
          <a:avLst/>
        </a:prstGeom>
        <a:noFill/>
        <a:ln w="9525">
          <a:noFill/>
          <a:miter lim="800000"/>
          <a:headEnd/>
          <a:tailEnd/>
        </a:ln>
        <a:effec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595313</xdr:colOff>
      <xdr:row>0</xdr:row>
      <xdr:rowOff>23813</xdr:rowOff>
    </xdr:from>
    <xdr:to>
      <xdr:col>7</xdr:col>
      <xdr:colOff>300038</xdr:colOff>
      <xdr:row>1</xdr:row>
      <xdr:rowOff>158750</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595313" y="23813"/>
          <a:ext cx="6594475" cy="325437"/>
        </a:xfrm>
        <a:prstGeom prst="rect">
          <a:avLst/>
        </a:prstGeom>
        <a:noFill/>
        <a:ln w="9525">
          <a:noFill/>
          <a:miter lim="800000"/>
          <a:headEnd/>
          <a:tailEnd/>
        </a:ln>
        <a:effec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585106</xdr:colOff>
      <xdr:row>0</xdr:row>
      <xdr:rowOff>40821</xdr:rowOff>
    </xdr:from>
    <xdr:to>
      <xdr:col>10</xdr:col>
      <xdr:colOff>525235</xdr:colOff>
      <xdr:row>2</xdr:row>
      <xdr:rowOff>149679</xdr:rowOff>
    </xdr:to>
    <xdr:pic>
      <xdr:nvPicPr>
        <xdr:cNvPr id="3"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585106" y="40821"/>
          <a:ext cx="6621236" cy="489858"/>
        </a:xfrm>
        <a:prstGeom prst="rect">
          <a:avLst/>
        </a:prstGeom>
        <a:noFill/>
        <a:ln w="9525">
          <a:noFill/>
          <a:miter lim="800000"/>
          <a:headEnd/>
          <a:tailEnd/>
        </a:ln>
        <a:effec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590550</xdr:colOff>
      <xdr:row>0</xdr:row>
      <xdr:rowOff>0</xdr:rowOff>
    </xdr:from>
    <xdr:to>
      <xdr:col>4</xdr:col>
      <xdr:colOff>409575</xdr:colOff>
      <xdr:row>2</xdr:row>
      <xdr:rowOff>133350</xdr:rowOff>
    </xdr:to>
    <xdr:pic>
      <xdr:nvPicPr>
        <xdr:cNvPr id="3"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590550" y="0"/>
          <a:ext cx="6619875" cy="514350"/>
        </a:xfrm>
        <a:prstGeom prst="rect">
          <a:avLst/>
        </a:prstGeom>
        <a:noFill/>
        <a:ln w="9525">
          <a:noFill/>
          <a:miter lim="800000"/>
          <a:headEnd/>
          <a:tailEnd/>
        </a:ln>
        <a:effec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539750</xdr:colOff>
      <xdr:row>0</xdr:row>
      <xdr:rowOff>15875</xdr:rowOff>
    </xdr:from>
    <xdr:to>
      <xdr:col>9</xdr:col>
      <xdr:colOff>460376</xdr:colOff>
      <xdr:row>2</xdr:row>
      <xdr:rowOff>158750</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539750" y="15875"/>
          <a:ext cx="7223126" cy="523875"/>
        </a:xfrm>
        <a:prstGeom prst="rect">
          <a:avLst/>
        </a:prstGeom>
        <a:noFill/>
        <a:ln w="9525">
          <a:noFill/>
          <a:miter lim="800000"/>
          <a:headEnd/>
          <a:tailEnd/>
        </a:ln>
        <a:effec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462642</xdr:colOff>
      <xdr:row>0</xdr:row>
      <xdr:rowOff>13607</xdr:rowOff>
    </xdr:from>
    <xdr:to>
      <xdr:col>6</xdr:col>
      <xdr:colOff>304799</xdr:colOff>
      <xdr:row>2</xdr:row>
      <xdr:rowOff>176893</xdr:rowOff>
    </xdr:to>
    <xdr:pic>
      <xdr:nvPicPr>
        <xdr:cNvPr id="9" name="Picture 8"/>
        <xdr:cNvPicPr>
          <a:picLocks noChangeAspect="1" noChangeArrowheads="1"/>
        </xdr:cNvPicPr>
      </xdr:nvPicPr>
      <xdr:blipFill>
        <a:blip xmlns:r="http://schemas.openxmlformats.org/officeDocument/2006/relationships" r:embed="rId1" cstate="print"/>
        <a:srcRect/>
        <a:stretch>
          <a:fillRect/>
        </a:stretch>
      </xdr:blipFill>
      <xdr:spPr bwMode="auto">
        <a:xfrm>
          <a:off x="1074963" y="13607"/>
          <a:ext cx="6591300" cy="544286"/>
        </a:xfrm>
        <a:prstGeom prst="rect">
          <a:avLst/>
        </a:prstGeom>
        <a:noFill/>
        <a:ln w="9525">
          <a:noFill/>
          <a:miter lim="800000"/>
          <a:headEnd/>
          <a:tailEnd/>
        </a:ln>
        <a:effec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454818</xdr:colOff>
      <xdr:row>0</xdr:row>
      <xdr:rowOff>11906</xdr:rowOff>
    </xdr:from>
    <xdr:to>
      <xdr:col>8</xdr:col>
      <xdr:colOff>264318</xdr:colOff>
      <xdr:row>2</xdr:row>
      <xdr:rowOff>83344</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1062037" y="11906"/>
          <a:ext cx="6584156" cy="452438"/>
        </a:xfrm>
        <a:prstGeom prst="rect">
          <a:avLst/>
        </a:prstGeom>
        <a:noFill/>
        <a:ln w="9525">
          <a:noFill/>
          <a:miter lim="800000"/>
          <a:headEnd/>
          <a:tailEnd/>
        </a:ln>
        <a:effec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529318</xdr:colOff>
      <xdr:row>0</xdr:row>
      <xdr:rowOff>0</xdr:rowOff>
    </xdr:from>
    <xdr:to>
      <xdr:col>13</xdr:col>
      <xdr:colOff>573133</xdr:colOff>
      <xdr:row>3</xdr:row>
      <xdr:rowOff>95250</xdr:rowOff>
    </xdr:to>
    <xdr:pic>
      <xdr:nvPicPr>
        <xdr:cNvPr id="7" name="Picture 6"/>
        <xdr:cNvPicPr>
          <a:picLocks noChangeAspect="1" noChangeArrowheads="1"/>
        </xdr:cNvPicPr>
      </xdr:nvPicPr>
      <xdr:blipFill>
        <a:blip xmlns:r="http://schemas.openxmlformats.org/officeDocument/2006/relationships" r:embed="rId1" cstate="print"/>
        <a:srcRect/>
        <a:stretch>
          <a:fillRect/>
        </a:stretch>
      </xdr:blipFill>
      <xdr:spPr bwMode="auto">
        <a:xfrm>
          <a:off x="529318" y="0"/>
          <a:ext cx="6616065" cy="666750"/>
        </a:xfrm>
        <a:prstGeom prst="rect">
          <a:avLst/>
        </a:prstGeom>
        <a:noFill/>
        <a:ln w="9525">
          <a:noFill/>
          <a:miter lim="800000"/>
          <a:headEnd/>
          <a:tailEnd/>
        </a:ln>
        <a:effec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95250</xdr:colOff>
      <xdr:row>0</xdr:row>
      <xdr:rowOff>0</xdr:rowOff>
    </xdr:from>
    <xdr:to>
      <xdr:col>8</xdr:col>
      <xdr:colOff>316706</xdr:colOff>
      <xdr:row>3</xdr:row>
      <xdr:rowOff>95250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02469" y="0"/>
          <a:ext cx="6591300" cy="666750"/>
        </a:xfrm>
        <a:prstGeom prst="rect">
          <a:avLst/>
        </a:prstGeom>
        <a:noFill/>
        <a:ln w="9525">
          <a:noFill/>
          <a:miter lim="800000"/>
          <a:headEnd/>
          <a:tailEnd/>
        </a:ln>
        <a:effec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5</xdr:col>
      <xdr:colOff>482414</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605118" y="190500"/>
          <a:ext cx="6600825" cy="876300"/>
        </a:xfrm>
        <a:prstGeom prst="rect">
          <a:avLst/>
        </a:prstGeom>
        <a:noFill/>
        <a:ln w="9525">
          <a:noFill/>
          <a:miter lim="800000"/>
          <a:headEnd/>
          <a:tailEn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Documents%20and%20Settings\jromani\Desktop\IDC%20LA%20Enterprise%20Quarterly%20Server%20Tracker%20Q1%202003%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My%20Documents\IDC%20Latin%20America\2001\Q401\00%20-%20Tools%20and%20Macros\09%20Server%20Forecast%20Tool%20V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OSCARR~1/CONFIG~1/Temp/notesEA312D/LA%20Black%20Book%20Q2%20200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ISK/BLACK%20BOOK%202001%20Q2/finals/Worldwide%20Ara&#241;a%20vQ2-2001%20Production%20vers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Documents%20and%20Settings\rvillate\My%20Documents\01%20Server%20Tracker\2002\Q302\06%20-%20Electronic%20Deliverables\02%20Final\External\IDC%20LA%20Low%20End%20Quarterly%20Server%20Tracker%20Q3%2020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My%20Documents\01%20Server%20Tracker\2003\Q103\06%20-%20Electronic%20Deliverables\02%20Final\External\Dell\IDC%20LA%20Low%20End%20Quarterly%20Server%20Tracker%20Q4%202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My%20Documents\01%20Server%20Tracker\2003\Q103\06%20-%20Electronic%20Deliverables\02%20Final\External\IDC%20LA%20Enterprise%20Quarterly%20Server%20Tracker%20Q1%202003%20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Servers%20and%20storage\01%20Server%20Tracker\Master%20Files\Electronic%20Deliverables\External\IDC%20LA%20Enterprise%20Quarterly%20Server%20Tracker%20Q1%202003%20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Documents%20and%20Settings\rvillate\Local%20Settings\Temp\08%20Server%20Forecaster%20Deliverable%20Generator%20V2.0%20-%20Q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My%20Documents\01%20Server%20Tracker\2003\Q103\06%20-%20Electronic%20Deliverables\02%20Final\External\08%20Server%20Forecaster%20Deliverable%20Generator%20V1.0%20-%20Q103%20Working.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ados/Mis%20documentos/Proyectos%202011/Impulsa/Anexos%20de%20Tablas%20y%20gr&#225;fic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rizontal"/>
      <sheetName val="Vertical"/>
      <sheetName val="Channels"/>
      <sheetName val="Pivots"/>
      <sheetName val="Lists"/>
      <sheetName val="Period Information"/>
      <sheetName val="Chart Titles"/>
      <sheetName val="General Information"/>
      <sheetName val="Instructions"/>
      <sheetName val="Enterprise Forecast"/>
      <sheetName val="Enterprise OS Forecast"/>
      <sheetName val="E Assumptions"/>
      <sheetName val="by Country"/>
      <sheetName val="by CPU Type"/>
      <sheetName val="By PriceBand-Enterprise"/>
      <sheetName val="by Operating System"/>
      <sheetName val="by Vertical"/>
      <sheetName val="by Horizontal"/>
      <sheetName val="by Channel"/>
      <sheetName val="by Vendor"/>
      <sheetName val="Model Pivot"/>
      <sheetName val="Base Pivot"/>
      <sheetName val="Horizontal Pivot"/>
      <sheetName val="Vertical Pivot"/>
      <sheetName val="Channel Pivot"/>
      <sheetName val="Vendor Sort Macros"/>
      <sheetName val="Transition Macros"/>
    </sheetNames>
    <sheetDataSet>
      <sheetData sheetId="0" refreshError="1"/>
      <sheetData sheetId="1" refreshError="1"/>
      <sheetData sheetId="2" refreshError="1"/>
      <sheetData sheetId="3" refreshError="1">
        <row r="3">
          <cell r="A3">
            <v>1</v>
          </cell>
        </row>
        <row r="4">
          <cell r="A4">
            <v>1</v>
          </cell>
        </row>
        <row r="5">
          <cell r="A5">
            <v>1</v>
          </cell>
        </row>
        <row r="6">
          <cell r="A6">
            <v>1</v>
          </cell>
        </row>
        <row r="24">
          <cell r="A24">
            <v>1</v>
          </cell>
        </row>
        <row r="25">
          <cell r="A25">
            <v>1</v>
          </cell>
        </row>
        <row r="26">
          <cell r="A26">
            <v>1</v>
          </cell>
        </row>
        <row r="27">
          <cell r="A27">
            <v>1</v>
          </cell>
        </row>
        <row r="44">
          <cell r="A44">
            <v>1</v>
          </cell>
        </row>
        <row r="45">
          <cell r="A45">
            <v>1</v>
          </cell>
        </row>
        <row r="46">
          <cell r="A46">
            <v>1</v>
          </cell>
        </row>
        <row r="47">
          <cell r="A47">
            <v>1</v>
          </cell>
        </row>
        <row r="71">
          <cell r="A71">
            <v>1</v>
          </cell>
        </row>
        <row r="72">
          <cell r="A72">
            <v>1</v>
          </cell>
        </row>
        <row r="73">
          <cell r="A73">
            <v>1</v>
          </cell>
        </row>
        <row r="74">
          <cell r="A74">
            <v>1</v>
          </cell>
        </row>
        <row r="97">
          <cell r="A97">
            <v>1</v>
          </cell>
        </row>
        <row r="98">
          <cell r="A98">
            <v>1</v>
          </cell>
        </row>
        <row r="99">
          <cell r="A99">
            <v>1</v>
          </cell>
        </row>
        <row r="115">
          <cell r="A115">
            <v>1</v>
          </cell>
        </row>
        <row r="116">
          <cell r="A116">
            <v>1</v>
          </cell>
        </row>
        <row r="117">
          <cell r="A117">
            <v>1</v>
          </cell>
        </row>
        <row r="118">
          <cell r="A118">
            <v>1</v>
          </cell>
        </row>
        <row r="142">
          <cell r="A142">
            <v>1</v>
          </cell>
        </row>
        <row r="143">
          <cell r="A143">
            <v>1</v>
          </cell>
        </row>
        <row r="144">
          <cell r="A144">
            <v>1</v>
          </cell>
        </row>
        <row r="145">
          <cell r="A145">
            <v>1</v>
          </cell>
        </row>
        <row r="150">
          <cell r="N150" t="str">
            <v>Hewlett-Packard</v>
          </cell>
        </row>
        <row r="193">
          <cell r="A193">
            <v>1</v>
          </cell>
        </row>
        <row r="194">
          <cell r="A194">
            <v>1</v>
          </cell>
        </row>
        <row r="195">
          <cell r="A195">
            <v>1</v>
          </cell>
        </row>
        <row r="196">
          <cell r="A196">
            <v>1</v>
          </cell>
        </row>
        <row r="216">
          <cell r="A216">
            <v>1</v>
          </cell>
        </row>
        <row r="217">
          <cell r="A217">
            <v>1</v>
          </cell>
        </row>
        <row r="218">
          <cell r="A218">
            <v>1</v>
          </cell>
        </row>
      </sheetData>
      <sheetData sheetId="4" refreshError="1">
        <row r="2">
          <cell r="A2" t="str">
            <v>All Vendors</v>
          </cell>
          <cell r="B2" t="str">
            <v>All Countries</v>
          </cell>
          <cell r="C2" t="str">
            <v>All CPU Types</v>
          </cell>
          <cell r="D2" t="str">
            <v>All Price Bands</v>
          </cell>
          <cell r="E2" t="str">
            <v>All O/S</v>
          </cell>
          <cell r="F2" t="str">
            <v>All Main Price Bands</v>
          </cell>
          <cell r="G2" t="str">
            <v>All Vertical Splits</v>
          </cell>
          <cell r="H2" t="str">
            <v>All CPU Types</v>
          </cell>
        </row>
        <row r="3">
          <cell r="A3" t="str">
            <v>Hewlett-Packard</v>
          </cell>
          <cell r="B3" t="str">
            <v>Argentina</v>
          </cell>
          <cell r="C3" t="str">
            <v>RISC</v>
          </cell>
          <cell r="D3" t="str">
            <v>$100K-$249.9K</v>
          </cell>
          <cell r="E3" t="str">
            <v>Windows</v>
          </cell>
          <cell r="F3" t="str">
            <v>$100K-$1M</v>
          </cell>
          <cell r="G3" t="str">
            <v>Finance</v>
          </cell>
          <cell r="H3" t="str">
            <v>x8632</v>
          </cell>
        </row>
        <row r="4">
          <cell r="A4" t="str">
            <v>IBM</v>
          </cell>
          <cell r="B4" t="str">
            <v>Brazil</v>
          </cell>
          <cell r="C4" t="str">
            <v>CISC</v>
          </cell>
          <cell r="D4" t="str">
            <v>$250K-$499.9K</v>
          </cell>
          <cell r="E4" t="str">
            <v>Unix</v>
          </cell>
          <cell r="F4" t="str">
            <v>$1M+</v>
          </cell>
          <cell r="G4" t="str">
            <v>Gov't</v>
          </cell>
          <cell r="H4" t="str">
            <v>Non-x8632</v>
          </cell>
        </row>
        <row r="5">
          <cell r="A5" t="str">
            <v>NCR</v>
          </cell>
          <cell r="B5" t="str">
            <v>Chile</v>
          </cell>
          <cell r="C5" t="str">
            <v>x8632</v>
          </cell>
          <cell r="D5" t="str">
            <v>$500K-$999.9K</v>
          </cell>
          <cell r="E5" t="str">
            <v>OpenVMS</v>
          </cell>
          <cell r="G5" t="str">
            <v>Health</v>
          </cell>
        </row>
        <row r="6">
          <cell r="A6" t="str">
            <v>Stratus</v>
          </cell>
          <cell r="B6" t="str">
            <v>Colombia</v>
          </cell>
          <cell r="C6" t="str">
            <v>EPIC</v>
          </cell>
          <cell r="D6" t="str">
            <v>$1M-$3M</v>
          </cell>
          <cell r="E6" t="str">
            <v>OS/400</v>
          </cell>
          <cell r="G6" t="str">
            <v>Education</v>
          </cell>
        </row>
        <row r="7">
          <cell r="A7" t="str">
            <v>Sun Microsystems</v>
          </cell>
          <cell r="B7" t="str">
            <v>Mexico</v>
          </cell>
          <cell r="D7" t="str">
            <v>$3M+</v>
          </cell>
          <cell r="E7" t="str">
            <v>OS/390</v>
          </cell>
          <cell r="G7" t="str">
            <v>Mfg</v>
          </cell>
        </row>
        <row r="8">
          <cell r="A8" t="str">
            <v>Unisys</v>
          </cell>
          <cell r="B8" t="str">
            <v>Peru</v>
          </cell>
          <cell r="E8" t="str">
            <v>Other O/S</v>
          </cell>
          <cell r="G8" t="str">
            <v>Oil/Mining</v>
          </cell>
        </row>
        <row r="9">
          <cell r="B9" t="str">
            <v>Venezuela</v>
          </cell>
          <cell r="G9" t="str">
            <v>Telco/Media</v>
          </cell>
        </row>
        <row r="10">
          <cell r="B10" t="str">
            <v>ROLA</v>
          </cell>
          <cell r="G10" t="str">
            <v>Utilities</v>
          </cell>
        </row>
        <row r="11">
          <cell r="G11" t="str">
            <v>Other</v>
          </cell>
        </row>
      </sheetData>
      <sheetData sheetId="5" refreshError="1">
        <row r="1">
          <cell r="B1">
            <v>1</v>
          </cell>
        </row>
        <row r="2">
          <cell r="D2">
            <v>2003</v>
          </cell>
          <cell r="E2" t="str">
            <v>Q1</v>
          </cell>
        </row>
        <row r="3">
          <cell r="D3">
            <v>1999</v>
          </cell>
          <cell r="E3" t="str">
            <v>Q2</v>
          </cell>
        </row>
        <row r="4">
          <cell r="D4">
            <v>2000</v>
          </cell>
          <cell r="E4" t="str">
            <v>Q3</v>
          </cell>
        </row>
        <row r="5">
          <cell r="D5">
            <v>2001</v>
          </cell>
          <cell r="E5" t="str">
            <v>Q4</v>
          </cell>
        </row>
        <row r="6">
          <cell r="D6">
            <v>2002</v>
          </cell>
        </row>
        <row r="9">
          <cell r="B9">
            <v>2002</v>
          </cell>
        </row>
        <row r="13">
          <cell r="A13" t="str">
            <v>Q1 2002</v>
          </cell>
          <cell r="B13" t="str">
            <v>Q2 2002</v>
          </cell>
          <cell r="C13" t="str">
            <v>Q3 2002</v>
          </cell>
          <cell r="D13" t="str">
            <v>Q4 2002</v>
          </cell>
          <cell r="E13" t="str">
            <v>Q1 2003</v>
          </cell>
          <cell r="F13" t="str">
            <v>Q2 2003</v>
          </cell>
          <cell r="G13" t="str">
            <v>Q3 2003</v>
          </cell>
          <cell r="H13" t="str">
            <v>Q4 2003</v>
          </cell>
        </row>
        <row r="15">
          <cell r="A15">
            <v>2002</v>
          </cell>
          <cell r="B15" t="str">
            <v>YTD 2003</v>
          </cell>
        </row>
        <row r="17">
          <cell r="A17" t="str">
            <v>For assistance, call Ricardo Villate at 305-351-3025 or Jorge Romaní at +5255 5284-9506</v>
          </cell>
        </row>
      </sheetData>
      <sheetData sheetId="6" refreshError="1">
        <row r="2">
          <cell r="B2" t="str">
            <v>2002 vs. YTD 2003 Market Share by Country, Units (%)</v>
          </cell>
        </row>
        <row r="3">
          <cell r="B3" t="str">
            <v>2002 vs. YTD 2003 Market Share by Country, Value (%)</v>
          </cell>
        </row>
        <row r="4">
          <cell r="B4" t="str">
            <v>Unit Shipment Breakdown by Country, Q1 2003</v>
          </cell>
        </row>
        <row r="5">
          <cell r="B5" t="str">
            <v>Value Breakdown by Country (US$M), Q1 2003</v>
          </cell>
        </row>
        <row r="6">
          <cell r="B6" t="str">
            <v>2002-2003 ASV Evolution by Country (US$K)</v>
          </cell>
        </row>
        <row r="8">
          <cell r="B8" t="str">
            <v>2002 vs. YTD 2003 Market Share by Chip Type, Units (%)</v>
          </cell>
        </row>
        <row r="9">
          <cell r="B9" t="str">
            <v>2002 vs. YTD 2003 Market Share by Chip Type, Value (%)</v>
          </cell>
        </row>
        <row r="10">
          <cell r="B10" t="str">
            <v>Unit Shipment Breakdown by Chip Type, Q1 2003</v>
          </cell>
        </row>
        <row r="11">
          <cell r="B11" t="str">
            <v>Value Breakdown by Chip Type (US$M), Q1 2003</v>
          </cell>
        </row>
        <row r="12">
          <cell r="B12" t="str">
            <v>2002-2003 ASV Evolution by Chip Type (US$K)</v>
          </cell>
        </row>
        <row r="14">
          <cell r="B14" t="str">
            <v>2002 vs. YTD 2003 Market Share by Price Band, Units (%)</v>
          </cell>
        </row>
        <row r="15">
          <cell r="B15" t="str">
            <v>2002 vs. YTD 2003 Market Share by Price Band, Value (%)</v>
          </cell>
        </row>
        <row r="16">
          <cell r="B16" t="str">
            <v>Unit Shipment Breakdown by Price Band, Q1 2003</v>
          </cell>
        </row>
        <row r="17">
          <cell r="B17" t="str">
            <v>Value Breakdown by Price Band (US$M), Q1 2003</v>
          </cell>
        </row>
        <row r="18">
          <cell r="B18" t="str">
            <v>2002-2003 ASV Evolution by Price Band (US$K)</v>
          </cell>
        </row>
        <row r="20">
          <cell r="B20" t="str">
            <v>2002 vs. YTD 2003 Market Share by Operating System, Units (%)</v>
          </cell>
        </row>
        <row r="21">
          <cell r="B21" t="str">
            <v>2002 vs. YTD 2003 Market Share by Operating System, Value (%)</v>
          </cell>
        </row>
        <row r="22">
          <cell r="B22" t="str">
            <v>Unit Shipment Breakdown by Operating System, Q1 2003</v>
          </cell>
        </row>
        <row r="23">
          <cell r="B23" t="str">
            <v>Value Breakdown by Operating System (US$M), Q1 2003</v>
          </cell>
        </row>
        <row r="24">
          <cell r="B24" t="str">
            <v>2002-2003 ASV Evolution by Operating System (US$K)</v>
          </cell>
        </row>
        <row r="29">
          <cell r="B29" t="str">
            <v>2002 vs. YTD 2003 Market Share by Channel, Value (%)</v>
          </cell>
        </row>
        <row r="30">
          <cell r="B30" t="str">
            <v>Value Shipment Breakdown by Channel, Q1 2003</v>
          </cell>
        </row>
        <row r="32">
          <cell r="B32" t="str">
            <v>2002 vs. YTD 2003 Market Share by Segment, Value (%)</v>
          </cell>
        </row>
        <row r="33">
          <cell r="B33" t="str">
            <v>Value Shipment Breakdown by Segment, Q1 2003</v>
          </cell>
        </row>
        <row r="35">
          <cell r="B35" t="str">
            <v>2002 Market Share by Vendor, Units</v>
          </cell>
        </row>
        <row r="36">
          <cell r="B36" t="str">
            <v>Q1 2003 Market Share by Vendor, Units</v>
          </cell>
        </row>
        <row r="37">
          <cell r="B37" t="str">
            <v>YTD 2003 Market Share by Vendor, Units</v>
          </cell>
        </row>
        <row r="38">
          <cell r="B38" t="str">
            <v>2002 Market Share by Vendor, Value (US$M)</v>
          </cell>
        </row>
        <row r="39">
          <cell r="B39" t="str">
            <v>Q1 2003 Market Share by Vendor, Value (US$M)</v>
          </cell>
        </row>
        <row r="40">
          <cell r="B40" t="str">
            <v>YTD 2003 Market Share by Vendor, Value (US$M)</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formation"/>
      <sheetName val="Instructions"/>
      <sheetName val="Begin Here"/>
      <sheetName val="Master - UUVV"/>
      <sheetName val="Master - UUAA"/>
      <sheetName val="Master - AAVV"/>
      <sheetName val="Master - UV"/>
      <sheetName val="Master - UA"/>
      <sheetName val="Master - AV"/>
      <sheetName val="Pivots"/>
      <sheetName val="Assumptions"/>
      <sheetName val="Base"/>
      <sheetName val="OS"/>
      <sheetName val="FF_Fcst_Base"/>
      <sheetName val="FF_Fcst_OS"/>
      <sheetName val="FF_Fcst_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 data"/>
      <sheetName val="Cover"/>
      <sheetName val="Argentina"/>
      <sheetName val="Brazil"/>
      <sheetName val="Sheet5"/>
      <sheetName val="Sortauxi"/>
      <sheetName val="Query complex"/>
      <sheetName val="exchg rate"/>
      <sheetName val="Years"/>
      <sheetName val="Exchange rate1"/>
      <sheetName val="Regions"/>
      <sheetName val="Definition Taxonomy"/>
      <sheetName val="Disclaimer"/>
      <sheetName val="Segment"/>
      <sheetName val="Count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untry"/>
      <sheetName val="Totals Methodology"/>
      <sheetName val="Contacts"/>
      <sheetName val="Old Data"/>
      <sheetName val="Input Data"/>
      <sheetName val="New data"/>
      <sheetName val="Countries"/>
      <sheetName val="Gen Countries"/>
      <sheetName val="Master Countries"/>
      <sheetName val="Regions"/>
      <sheetName val="Canada OS"/>
      <sheetName val="Verify completion"/>
      <sheetName val="Past"/>
      <sheetName val="Ap with FX"/>
      <sheetName val="Genbycountry"/>
      <sheetName val="By country"/>
      <sheetName val="Joint"/>
      <sheetName val="Sheet3"/>
      <sheetName val="OO"/>
      <sheetName val="WW"/>
      <sheetName val="Prod by Region"/>
      <sheetName val="NA"/>
      <sheetName val="WE"/>
      <sheetName val="AP"/>
      <sheetName val="LA"/>
      <sheetName val="EE"/>
      <sheetName val="MEA"/>
      <sheetName val="Database"/>
      <sheetName val="By segment Desc."/>
      <sheetName val="Index"/>
      <sheetName val="Region Base"/>
      <sheetName val="Production Sheet"/>
      <sheetName val="Format"/>
      <sheetName val="Country (2)"/>
      <sheetName val="Segment"/>
      <sheetName val="Country Europe"/>
      <sheetName val="Chart"/>
      <sheetName val="QC Data"/>
      <sheetName val="Main menu"/>
      <sheetName val="User"/>
      <sheetName val="Exchange rate1"/>
      <sheetName val="Comment sheet"/>
      <sheetName val="Input by Country"/>
      <sheetName val="New features"/>
      <sheetName val="Output page"/>
      <sheetName val="Years"/>
      <sheetName val="Sheet1"/>
      <sheetName val="Sheet2"/>
      <sheetName val="Add-ons"/>
    </sheetNames>
    <sheetDataSet>
      <sheetData sheetId="0" refreshError="1"/>
      <sheetData sheetId="1" refreshError="1"/>
      <sheetData sheetId="2" refreshError="1"/>
      <sheetData sheetId="3">
        <row r="9">
          <cell r="C9" t="str">
            <v>Argentina</v>
          </cell>
          <cell r="F9" t="e">
            <v>#VALUE!</v>
          </cell>
          <cell r="G9" t="e">
            <v>#VALUE!</v>
          </cell>
          <cell r="H9" t="e">
            <v>#VALUE!</v>
          </cell>
          <cell r="I9" t="e">
            <v>#VALUE!</v>
          </cell>
          <cell r="J9" t="e">
            <v>#VALUE!</v>
          </cell>
          <cell r="K9" t="e">
            <v>#VALUE!</v>
          </cell>
          <cell r="L9" t="e">
            <v>#VALUE!</v>
          </cell>
          <cell r="M9" t="e">
            <v>#VALUE!</v>
          </cell>
        </row>
        <row r="10">
          <cell r="C10" t="str">
            <v>Brazil</v>
          </cell>
          <cell r="F10" t="e">
            <v>#VALUE!</v>
          </cell>
          <cell r="G10" t="e">
            <v>#VALUE!</v>
          </cell>
          <cell r="H10" t="e">
            <v>#VALUE!</v>
          </cell>
          <cell r="I10" t="e">
            <v>#VALUE!</v>
          </cell>
          <cell r="J10" t="e">
            <v>#VALUE!</v>
          </cell>
          <cell r="K10" t="e">
            <v>#VALUE!</v>
          </cell>
          <cell r="L10" t="e">
            <v>#VALUE!</v>
          </cell>
          <cell r="M10" t="e">
            <v>#VALUE!</v>
          </cell>
        </row>
        <row r="11">
          <cell r="C11" t="str">
            <v>Chile</v>
          </cell>
          <cell r="F11" t="e">
            <v>#VALUE!</v>
          </cell>
          <cell r="G11" t="e">
            <v>#VALUE!</v>
          </cell>
          <cell r="H11" t="e">
            <v>#VALUE!</v>
          </cell>
          <cell r="I11" t="e">
            <v>#VALUE!</v>
          </cell>
          <cell r="J11" t="e">
            <v>#VALUE!</v>
          </cell>
          <cell r="K11" t="e">
            <v>#VALUE!</v>
          </cell>
          <cell r="L11" t="e">
            <v>#VALUE!</v>
          </cell>
          <cell r="M11" t="e">
            <v>#VALUE!</v>
          </cell>
        </row>
        <row r="12">
          <cell r="C12" t="str">
            <v>Colombia</v>
          </cell>
          <cell r="F12" t="e">
            <v>#VALUE!</v>
          </cell>
          <cell r="G12" t="e">
            <v>#VALUE!</v>
          </cell>
          <cell r="H12" t="e">
            <v>#VALUE!</v>
          </cell>
          <cell r="I12" t="e">
            <v>#VALUE!</v>
          </cell>
          <cell r="J12" t="e">
            <v>#VALUE!</v>
          </cell>
          <cell r="K12" t="e">
            <v>#VALUE!</v>
          </cell>
          <cell r="L12" t="e">
            <v>#VALUE!</v>
          </cell>
          <cell r="M12" t="e">
            <v>#VALUE!</v>
          </cell>
        </row>
        <row r="13">
          <cell r="C13" t="str">
            <v>Mexico</v>
          </cell>
          <cell r="F13" t="e">
            <v>#VALUE!</v>
          </cell>
          <cell r="G13" t="e">
            <v>#VALUE!</v>
          </cell>
          <cell r="H13" t="e">
            <v>#VALUE!</v>
          </cell>
          <cell r="I13" t="e">
            <v>#VALUE!</v>
          </cell>
          <cell r="J13" t="e">
            <v>#VALUE!</v>
          </cell>
          <cell r="K13" t="e">
            <v>#VALUE!</v>
          </cell>
          <cell r="L13" t="e">
            <v>#VALUE!</v>
          </cell>
          <cell r="M13" t="e">
            <v>#VALUE!</v>
          </cell>
        </row>
        <row r="14">
          <cell r="C14" t="str">
            <v>RO_LA</v>
          </cell>
          <cell r="F14" t="e">
            <v>#VALUE!</v>
          </cell>
          <cell r="G14" t="e">
            <v>#VALUE!</v>
          </cell>
          <cell r="H14" t="e">
            <v>#VALUE!</v>
          </cell>
          <cell r="I14" t="e">
            <v>#VALUE!</v>
          </cell>
          <cell r="J14" t="e">
            <v>#VALUE!</v>
          </cell>
          <cell r="K14" t="e">
            <v>#VALUE!</v>
          </cell>
          <cell r="L14" t="e">
            <v>#VALUE!</v>
          </cell>
          <cell r="M14" t="e">
            <v>#VALUE!</v>
          </cell>
        </row>
        <row r="15">
          <cell r="C15" t="str">
            <v>Venezuela</v>
          </cell>
          <cell r="F15" t="e">
            <v>#VALUE!</v>
          </cell>
          <cell r="G15" t="e">
            <v>#VALUE!</v>
          </cell>
          <cell r="H15" t="e">
            <v>#VALUE!</v>
          </cell>
          <cell r="I15" t="e">
            <v>#VALUE!</v>
          </cell>
          <cell r="J15" t="e">
            <v>#VALUE!</v>
          </cell>
          <cell r="K15" t="e">
            <v>#VALUE!</v>
          </cell>
          <cell r="L15" t="e">
            <v>#VALUE!</v>
          </cell>
          <cell r="M15" t="e">
            <v>#VALUE!</v>
          </cell>
        </row>
        <row r="16">
          <cell r="C16" t="str">
            <v>ElSalvador</v>
          </cell>
          <cell r="F16" t="e">
            <v>#VALUE!</v>
          </cell>
          <cell r="G16" t="e">
            <v>#VALUE!</v>
          </cell>
          <cell r="H16" t="e">
            <v>#VALUE!</v>
          </cell>
          <cell r="I16" t="e">
            <v>#VALUE!</v>
          </cell>
          <cell r="J16" t="e">
            <v>#VALUE!</v>
          </cell>
          <cell r="K16" t="e">
            <v>#VALUE!</v>
          </cell>
          <cell r="L16" t="e">
            <v>#VALUE!</v>
          </cell>
          <cell r="M16" t="e">
            <v>#VALUE!</v>
          </cell>
        </row>
        <row r="17">
          <cell r="C17" t="str">
            <v>Guatemala</v>
          </cell>
          <cell r="F17" t="e">
            <v>#VALUE!</v>
          </cell>
          <cell r="G17" t="e">
            <v>#VALUE!</v>
          </cell>
          <cell r="H17" t="e">
            <v>#VALUE!</v>
          </cell>
          <cell r="I17" t="e">
            <v>#VALUE!</v>
          </cell>
          <cell r="J17" t="e">
            <v>#VALUE!</v>
          </cell>
          <cell r="K17" t="e">
            <v>#VALUE!</v>
          </cell>
          <cell r="L17" t="e">
            <v>#VALUE!</v>
          </cell>
          <cell r="M17" t="e">
            <v>#VALUE!</v>
          </cell>
        </row>
        <row r="18">
          <cell r="C18" t="str">
            <v>Honduras</v>
          </cell>
          <cell r="F18" t="e">
            <v>#VALUE!</v>
          </cell>
          <cell r="G18" t="e">
            <v>#VALUE!</v>
          </cell>
          <cell r="H18" t="e">
            <v>#VALUE!</v>
          </cell>
          <cell r="I18" t="e">
            <v>#VALUE!</v>
          </cell>
          <cell r="J18" t="e">
            <v>#VALUE!</v>
          </cell>
          <cell r="K18" t="e">
            <v>#VALUE!</v>
          </cell>
          <cell r="L18" t="e">
            <v>#VALUE!</v>
          </cell>
          <cell r="M18" t="e">
            <v>#VALUE!</v>
          </cell>
        </row>
        <row r="19">
          <cell r="C19" t="e">
            <v>#N/A</v>
          </cell>
          <cell r="F19" t="e">
            <v>#VALUE!</v>
          </cell>
          <cell r="G19" t="e">
            <v>#VALUE!</v>
          </cell>
          <cell r="H19" t="e">
            <v>#VALUE!</v>
          </cell>
          <cell r="I19" t="e">
            <v>#VALUE!</v>
          </cell>
          <cell r="J19" t="e">
            <v>#VALUE!</v>
          </cell>
          <cell r="K19" t="e">
            <v>#VALUE!</v>
          </cell>
          <cell r="L19" t="e">
            <v>#VALUE!</v>
          </cell>
          <cell r="M19" t="e">
            <v>#VALUE!</v>
          </cell>
        </row>
        <row r="20">
          <cell r="C20" t="str">
            <v>Nicaragua</v>
          </cell>
          <cell r="F20" t="e">
            <v>#VALUE!</v>
          </cell>
          <cell r="G20" t="e">
            <v>#VALUE!</v>
          </cell>
          <cell r="H20" t="e">
            <v>#VALUE!</v>
          </cell>
          <cell r="I20" t="e">
            <v>#VALUE!</v>
          </cell>
          <cell r="J20" t="e">
            <v>#VALUE!</v>
          </cell>
          <cell r="K20" t="e">
            <v>#VALUE!</v>
          </cell>
          <cell r="L20" t="e">
            <v>#VALUE!</v>
          </cell>
          <cell r="M20" t="e">
            <v>#VALUE!</v>
          </cell>
        </row>
        <row r="21">
          <cell r="C21" t="str">
            <v>OtherCA&amp;Carib</v>
          </cell>
          <cell r="F21" t="e">
            <v>#VALUE!</v>
          </cell>
          <cell r="G21" t="e">
            <v>#VALUE!</v>
          </cell>
          <cell r="H21" t="e">
            <v>#VALUE!</v>
          </cell>
          <cell r="I21" t="e">
            <v>#VALUE!</v>
          </cell>
          <cell r="J21" t="e">
            <v>#VALUE!</v>
          </cell>
          <cell r="K21" t="e">
            <v>#VALUE!</v>
          </cell>
          <cell r="L21" t="e">
            <v>#VALUE!</v>
          </cell>
          <cell r="M21" t="e">
            <v>#VALUE!</v>
          </cell>
        </row>
        <row r="22">
          <cell r="C22" t="str">
            <v>OtherSouthAmer</v>
          </cell>
          <cell r="F22" t="e">
            <v>#VALUE!</v>
          </cell>
          <cell r="G22" t="e">
            <v>#VALUE!</v>
          </cell>
          <cell r="H22" t="e">
            <v>#VALUE!</v>
          </cell>
          <cell r="I22" t="e">
            <v>#VALUE!</v>
          </cell>
          <cell r="J22" t="e">
            <v>#VALUE!</v>
          </cell>
          <cell r="K22" t="e">
            <v>#VALUE!</v>
          </cell>
          <cell r="L22" t="e">
            <v>#VALUE!</v>
          </cell>
          <cell r="M22" t="e">
            <v>#VALUE!</v>
          </cell>
        </row>
        <row r="23">
          <cell r="C23" t="str">
            <v>Panama</v>
          </cell>
          <cell r="F23" t="e">
            <v>#VALUE!</v>
          </cell>
          <cell r="G23" t="e">
            <v>#VALUE!</v>
          </cell>
          <cell r="H23" t="e">
            <v>#VALUE!</v>
          </cell>
          <cell r="I23" t="e">
            <v>#VALUE!</v>
          </cell>
          <cell r="J23" t="e">
            <v>#VALUE!</v>
          </cell>
          <cell r="K23" t="e">
            <v>#VALUE!</v>
          </cell>
          <cell r="L23" t="e">
            <v>#VALUE!</v>
          </cell>
          <cell r="M23" t="e">
            <v>#VALUE!</v>
          </cell>
        </row>
        <row r="24">
          <cell r="C24" t="str">
            <v>Peru</v>
          </cell>
          <cell r="F24" t="e">
            <v>#VALUE!</v>
          </cell>
          <cell r="G24" t="e">
            <v>#VALUE!</v>
          </cell>
          <cell r="H24" t="e">
            <v>#VALUE!</v>
          </cell>
          <cell r="I24" t="e">
            <v>#VALUE!</v>
          </cell>
          <cell r="J24" t="e">
            <v>#VALUE!</v>
          </cell>
          <cell r="K24" t="e">
            <v>#VALUE!</v>
          </cell>
          <cell r="L24" t="e">
            <v>#VALUE!</v>
          </cell>
          <cell r="M24" t="e">
            <v>#VALUE!</v>
          </cell>
        </row>
        <row r="25">
          <cell r="C25" t="str">
            <v>PuertoRico</v>
          </cell>
          <cell r="F25" t="e">
            <v>#VALUE!</v>
          </cell>
          <cell r="G25" t="e">
            <v>#VALUE!</v>
          </cell>
          <cell r="H25" t="e">
            <v>#VALUE!</v>
          </cell>
          <cell r="I25" t="e">
            <v>#VALUE!</v>
          </cell>
          <cell r="J25" t="e">
            <v>#VALUE!</v>
          </cell>
          <cell r="K25" t="e">
            <v>#VALUE!</v>
          </cell>
          <cell r="L25" t="e">
            <v>#VALUE!</v>
          </cell>
          <cell r="M25" t="e">
            <v>#VALUE!</v>
          </cell>
        </row>
        <row r="26">
          <cell r="C26" t="e">
            <v>#N/A</v>
          </cell>
          <cell r="F26" t="e">
            <v>#VALUE!</v>
          </cell>
          <cell r="G26" t="e">
            <v>#VALUE!</v>
          </cell>
          <cell r="H26" t="e">
            <v>#VALUE!</v>
          </cell>
          <cell r="I26" t="e">
            <v>#VALUE!</v>
          </cell>
          <cell r="J26" t="e">
            <v>#VALUE!</v>
          </cell>
          <cell r="K26" t="e">
            <v>#VALUE!</v>
          </cell>
          <cell r="L26" t="e">
            <v>#VALUE!</v>
          </cell>
          <cell r="M26" t="e">
            <v>#VALUE!</v>
          </cell>
        </row>
        <row r="27">
          <cell r="C27" t="e">
            <v>#N/A</v>
          </cell>
          <cell r="F27" t="e">
            <v>#VALUE!</v>
          </cell>
          <cell r="G27" t="e">
            <v>#VALUE!</v>
          </cell>
          <cell r="H27" t="e">
            <v>#VALUE!</v>
          </cell>
          <cell r="I27" t="e">
            <v>#VALUE!</v>
          </cell>
          <cell r="J27" t="e">
            <v>#VALUE!</v>
          </cell>
          <cell r="K27" t="e">
            <v>#VALUE!</v>
          </cell>
          <cell r="L27" t="e">
            <v>#VALUE!</v>
          </cell>
          <cell r="M27" t="e">
            <v>#VALUE!</v>
          </cell>
        </row>
        <row r="28">
          <cell r="C28" t="e">
            <v>#N/A</v>
          </cell>
          <cell r="F28" t="e">
            <v>#VALUE!</v>
          </cell>
          <cell r="G28" t="e">
            <v>#VALUE!</v>
          </cell>
          <cell r="H28" t="e">
            <v>#VALUE!</v>
          </cell>
          <cell r="I28" t="e">
            <v>#VALUE!</v>
          </cell>
          <cell r="J28" t="e">
            <v>#VALUE!</v>
          </cell>
          <cell r="K28" t="e">
            <v>#VALUE!</v>
          </cell>
          <cell r="L28" t="e">
            <v>#VALUE!</v>
          </cell>
          <cell r="M28" t="e">
            <v>#VALUE!</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rizontal"/>
      <sheetName val="Vertical"/>
      <sheetName val="Channels"/>
      <sheetName val="Pivots"/>
      <sheetName val="Lists"/>
      <sheetName val="Period Information"/>
      <sheetName val="Chart Titles"/>
      <sheetName val="General Information"/>
      <sheetName val="Instructions"/>
      <sheetName val="Definitions"/>
      <sheetName val="Low-End Forecast"/>
      <sheetName val="Low-End OS Forecast"/>
      <sheetName val="LE Assumptions"/>
      <sheetName val="by Country"/>
      <sheetName val="by CPU Type"/>
      <sheetName val="by PriceBand-Low End"/>
      <sheetName val="by Operating System"/>
      <sheetName val="by Vertical"/>
      <sheetName val="by OS by Vertical"/>
      <sheetName val="by Horizontal"/>
      <sheetName val="by Channel"/>
      <sheetName val="by Vendor"/>
      <sheetName val="Base Pivot"/>
      <sheetName val="Horizontal Pivot"/>
      <sheetName val="Vertical Pivot"/>
      <sheetName val="Channel Pivot"/>
      <sheetName val="Vendor Sort Macros"/>
      <sheetName val="Transition Macros"/>
    </sheetNames>
    <sheetDataSet>
      <sheetData sheetId="0" refreshError="1"/>
      <sheetData sheetId="1" refreshError="1"/>
      <sheetData sheetId="2" refreshError="1"/>
      <sheetData sheetId="3" refreshError="1"/>
      <sheetData sheetId="4" refreshError="1"/>
      <sheetData sheetId="5">
        <row r="3">
          <cell r="B3">
            <v>3</v>
          </cell>
        </row>
        <row r="8">
          <cell r="B8">
            <v>2002</v>
          </cell>
        </row>
        <row r="11">
          <cell r="B11" t="str">
            <v>Q3</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rizontal"/>
      <sheetName val="Vertical"/>
      <sheetName val="Channels"/>
      <sheetName val="Pivots"/>
      <sheetName val="Lists"/>
      <sheetName val="Period Information"/>
      <sheetName val="Chart Titles"/>
      <sheetName val="General Information"/>
      <sheetName val="Instructions"/>
      <sheetName val="Definitions"/>
      <sheetName val="by Country"/>
      <sheetName val="by CPU Type"/>
      <sheetName val="by PriceBand-Low End"/>
      <sheetName val="by Operating System"/>
      <sheetName val="by Vertical"/>
      <sheetName val="by OS by Vertical"/>
      <sheetName val="by Horizontal"/>
      <sheetName val="by Channel"/>
      <sheetName val="by Vendor"/>
      <sheetName val="Base Pivot"/>
      <sheetName val="Horizontal Pivot"/>
      <sheetName val="Vertical Pivot"/>
      <sheetName val="Channel Pivot"/>
      <sheetName val="Vendor Sort Macros"/>
      <sheetName val="Transition Macros"/>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rizontal"/>
      <sheetName val="Vertical"/>
      <sheetName val="Channels"/>
      <sheetName val="Pivots"/>
      <sheetName val="Lists"/>
      <sheetName val="Period Information"/>
      <sheetName val="Chart Titles"/>
      <sheetName val="General Information"/>
      <sheetName val="Instructions"/>
      <sheetName val="Enterprise Forecast"/>
      <sheetName val="Enterprise OS Forecast"/>
      <sheetName val="E Assumptions"/>
      <sheetName val="by Country"/>
      <sheetName val="by CPU Type"/>
      <sheetName val="By PriceBand-Enterprise"/>
      <sheetName val="by Operating System"/>
      <sheetName val="by Vertical"/>
      <sheetName val="by Horizontal"/>
      <sheetName val="by Channel"/>
      <sheetName val="by Vendor"/>
      <sheetName val="Model Pivot"/>
      <sheetName val="Base Pivot"/>
      <sheetName val="Horizontal Pivot"/>
      <sheetName val="Vertical Pivot"/>
      <sheetName val="Channel Pivot"/>
      <sheetName val="Vendor Sort Macros"/>
      <sheetName val="Transition Macros"/>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rizontal"/>
      <sheetName val="Vertical"/>
      <sheetName val="Channels"/>
      <sheetName val="Pivots"/>
      <sheetName val="Lists"/>
      <sheetName val="Period Information"/>
      <sheetName val="Chart Titles"/>
      <sheetName val="General Information"/>
      <sheetName val="Instructions"/>
      <sheetName val="Enterprise Forecast"/>
      <sheetName val="Enterprise OS Forecast"/>
      <sheetName val="E Assumptions"/>
      <sheetName val="by Country"/>
      <sheetName val="by CPU Type"/>
      <sheetName val="By PriceBand-Enterprise"/>
      <sheetName val="by Operating System"/>
      <sheetName val="by Vertical"/>
      <sheetName val="by Horizontal"/>
      <sheetName val="by Channel"/>
      <sheetName val="by Vendor"/>
      <sheetName val="Model Pivot"/>
      <sheetName val="Base Pivot"/>
      <sheetName val="Horizontal Pivot"/>
      <sheetName val="Vertical Pivot"/>
      <sheetName val="Channel Pivot"/>
      <sheetName val="Vendor Sort Macros"/>
      <sheetName val="Transition Macros"/>
    </sheetNames>
    <sheetDataSet>
      <sheetData sheetId="0" refreshError="1"/>
      <sheetData sheetId="1" refreshError="1"/>
      <sheetData sheetId="2" refreshError="1"/>
      <sheetData sheetId="3" refreshError="1"/>
      <sheetData sheetId="4" refreshError="1"/>
      <sheetData sheetId="5" refreshError="1">
        <row r="8">
          <cell r="B8">
            <v>2003</v>
          </cell>
        </row>
        <row r="11">
          <cell r="B11" t="str">
            <v>Q1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formation"/>
      <sheetName val="Enterprise Forecast"/>
      <sheetName val="Enterprise OS Forecast"/>
      <sheetName val="E Assumptions"/>
      <sheetName val="Volume Forecast Assumptions"/>
      <sheetName val="Volume Base Forecast"/>
      <sheetName val="Volume Forecast by Chip"/>
      <sheetName val="Volume Forecast by Horizontal"/>
      <sheetName val="Volume Forecast by OS"/>
      <sheetName val="External Flatfiles"/>
      <sheetName val="HP Flat Files"/>
      <sheetName val="Assumption Flatfiles"/>
      <sheetName val="FF_Fcst_Base"/>
      <sheetName val="FF_Fcst_OS"/>
      <sheetName val="FF_Fcst_Assumptions"/>
      <sheetName val="FF_Fcst_Horizontal"/>
      <sheetName val="Volume Forecast Dell"/>
      <sheetName val="LE Assumptions Dell"/>
      <sheetName val="Volume Forecast for Sun"/>
      <sheetName val="Volume OS Forecast for Sun"/>
    </sheetNames>
    <sheetDataSet>
      <sheetData sheetId="0">
        <row r="4">
          <cell r="A4" t="str">
            <v>Quarterly Server Forecast Constructor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formation"/>
      <sheetName val="Low-End Forecast Assumptions"/>
      <sheetName val="Low-End Base Forecast"/>
      <sheetName val="Low-End Forecast by Chip"/>
      <sheetName val="Low-End Forecast by Horizontal"/>
      <sheetName val="Low-End Forecast by OS"/>
      <sheetName val="External Flatfiles"/>
      <sheetName val="Assumption Flatfiles"/>
      <sheetName val="FF_Fcst_Base"/>
      <sheetName val="FF_Fcst_OS"/>
      <sheetName val="FF_Fcst_Assumptions"/>
      <sheetName val="FF_Fcst_Horizontal"/>
    </sheetNames>
    <sheetDataSet>
      <sheetData sheetId="0">
        <row r="4">
          <cell r="A4" t="str">
            <v>Quarterly Server Forecast Constructor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come"/>
      <sheetName val="Main_Menu"/>
      <sheetName val="Contents"/>
      <sheetName val="How to read the data"/>
      <sheetName val="Analyst_Team"/>
      <sheetName val="Sources"/>
      <sheetName val="Software"/>
      <sheetName val="Servicios"/>
      <sheetName val="Servidores"/>
      <sheetName val="Almacenamiento"/>
      <sheetName val="PCs"/>
    </sheetNames>
    <sheetDataSet>
      <sheetData sheetId="0"/>
      <sheetData sheetId="1">
        <row r="7">
          <cell r="A7" t="str">
            <v>Marco de referencia de evaluación de la Industria de TI</v>
          </cell>
        </row>
        <row r="8">
          <cell r="B8" t="str">
            <v>Estudio realizado para y en colaboración  de la Asociación Academia Industria y Gobierno en Tecnologías de Información, A.C. (IMPULSA-TI)</v>
          </cell>
        </row>
        <row r="49">
          <cell r="F49" t="str">
            <v>© 2009 IDC. Redistribution is strictly prohibited.</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58"/>
  <sheetViews>
    <sheetView showGridLines="0" showRowColHeaders="0" workbookViewId="0">
      <selection activeCell="J1" sqref="A1:J1048576"/>
    </sheetView>
  </sheetViews>
  <sheetFormatPr baseColWidth="10" defaultColWidth="0" defaultRowHeight="12.75" customHeight="1" zeroHeight="1"/>
  <cols>
    <col min="1" max="1" width="6.7109375" style="6" customWidth="1"/>
    <col min="2" max="9" width="10.7109375" style="6" customWidth="1"/>
    <col min="10" max="10" width="6.5703125" style="6" customWidth="1"/>
    <col min="11" max="11" width="6.7109375" style="6" hidden="1" customWidth="1"/>
    <col min="12" max="12" width="1" style="6" hidden="1" customWidth="1"/>
    <col min="13" max="256" width="0" style="6" hidden="1"/>
    <col min="257" max="257" width="6.7109375" style="6" customWidth="1"/>
    <col min="258" max="265" width="10.7109375" style="6" customWidth="1"/>
    <col min="266" max="266" width="6.5703125" style="6" customWidth="1"/>
    <col min="267" max="268" width="0" style="6" hidden="1" customWidth="1"/>
    <col min="269" max="512" width="0" style="6" hidden="1"/>
    <col min="513" max="513" width="6.7109375" style="6" customWidth="1"/>
    <col min="514" max="521" width="10.7109375" style="6" customWidth="1"/>
    <col min="522" max="522" width="6.5703125" style="6" customWidth="1"/>
    <col min="523" max="524" width="0" style="6" hidden="1" customWidth="1"/>
    <col min="525" max="768" width="0" style="6" hidden="1"/>
    <col min="769" max="769" width="6.7109375" style="6" customWidth="1"/>
    <col min="770" max="777" width="10.7109375" style="6" customWidth="1"/>
    <col min="778" max="778" width="6.5703125" style="6" customWidth="1"/>
    <col min="779" max="780" width="0" style="6" hidden="1" customWidth="1"/>
    <col min="781" max="1024" width="0" style="6" hidden="1"/>
    <col min="1025" max="1025" width="6.7109375" style="6" customWidth="1"/>
    <col min="1026" max="1033" width="10.7109375" style="6" customWidth="1"/>
    <col min="1034" max="1034" width="6.5703125" style="6" customWidth="1"/>
    <col min="1035" max="1036" width="0" style="6" hidden="1" customWidth="1"/>
    <col min="1037" max="1280" width="0" style="6" hidden="1"/>
    <col min="1281" max="1281" width="6.7109375" style="6" customWidth="1"/>
    <col min="1282" max="1289" width="10.7109375" style="6" customWidth="1"/>
    <col min="1290" max="1290" width="6.5703125" style="6" customWidth="1"/>
    <col min="1291" max="1292" width="0" style="6" hidden="1" customWidth="1"/>
    <col min="1293" max="1536" width="0" style="6" hidden="1"/>
    <col min="1537" max="1537" width="6.7109375" style="6" customWidth="1"/>
    <col min="1538" max="1545" width="10.7109375" style="6" customWidth="1"/>
    <col min="1546" max="1546" width="6.5703125" style="6" customWidth="1"/>
    <col min="1547" max="1548" width="0" style="6" hidden="1" customWidth="1"/>
    <col min="1549" max="1792" width="0" style="6" hidden="1"/>
    <col min="1793" max="1793" width="6.7109375" style="6" customWidth="1"/>
    <col min="1794" max="1801" width="10.7109375" style="6" customWidth="1"/>
    <col min="1802" max="1802" width="6.5703125" style="6" customWidth="1"/>
    <col min="1803" max="1804" width="0" style="6" hidden="1" customWidth="1"/>
    <col min="1805" max="2048" width="0" style="6" hidden="1"/>
    <col min="2049" max="2049" width="6.7109375" style="6" customWidth="1"/>
    <col min="2050" max="2057" width="10.7109375" style="6" customWidth="1"/>
    <col min="2058" max="2058" width="6.5703125" style="6" customWidth="1"/>
    <col min="2059" max="2060" width="0" style="6" hidden="1" customWidth="1"/>
    <col min="2061" max="2304" width="0" style="6" hidden="1"/>
    <col min="2305" max="2305" width="6.7109375" style="6" customWidth="1"/>
    <col min="2306" max="2313" width="10.7109375" style="6" customWidth="1"/>
    <col min="2314" max="2314" width="6.5703125" style="6" customWidth="1"/>
    <col min="2315" max="2316" width="0" style="6" hidden="1" customWidth="1"/>
    <col min="2317" max="2560" width="0" style="6" hidden="1"/>
    <col min="2561" max="2561" width="6.7109375" style="6" customWidth="1"/>
    <col min="2562" max="2569" width="10.7109375" style="6" customWidth="1"/>
    <col min="2570" max="2570" width="6.5703125" style="6" customWidth="1"/>
    <col min="2571" max="2572" width="0" style="6" hidden="1" customWidth="1"/>
    <col min="2573" max="2816" width="0" style="6" hidden="1"/>
    <col min="2817" max="2817" width="6.7109375" style="6" customWidth="1"/>
    <col min="2818" max="2825" width="10.7109375" style="6" customWidth="1"/>
    <col min="2826" max="2826" width="6.5703125" style="6" customWidth="1"/>
    <col min="2827" max="2828" width="0" style="6" hidden="1" customWidth="1"/>
    <col min="2829" max="3072" width="0" style="6" hidden="1"/>
    <col min="3073" max="3073" width="6.7109375" style="6" customWidth="1"/>
    <col min="3074" max="3081" width="10.7109375" style="6" customWidth="1"/>
    <col min="3082" max="3082" width="6.5703125" style="6" customWidth="1"/>
    <col min="3083" max="3084" width="0" style="6" hidden="1" customWidth="1"/>
    <col min="3085" max="3328" width="0" style="6" hidden="1"/>
    <col min="3329" max="3329" width="6.7109375" style="6" customWidth="1"/>
    <col min="3330" max="3337" width="10.7109375" style="6" customWidth="1"/>
    <col min="3338" max="3338" width="6.5703125" style="6" customWidth="1"/>
    <col min="3339" max="3340" width="0" style="6" hidden="1" customWidth="1"/>
    <col min="3341" max="3584" width="0" style="6" hidden="1"/>
    <col min="3585" max="3585" width="6.7109375" style="6" customWidth="1"/>
    <col min="3586" max="3593" width="10.7109375" style="6" customWidth="1"/>
    <col min="3594" max="3594" width="6.5703125" style="6" customWidth="1"/>
    <col min="3595" max="3596" width="0" style="6" hidden="1" customWidth="1"/>
    <col min="3597" max="3840" width="0" style="6" hidden="1"/>
    <col min="3841" max="3841" width="6.7109375" style="6" customWidth="1"/>
    <col min="3842" max="3849" width="10.7109375" style="6" customWidth="1"/>
    <col min="3850" max="3850" width="6.5703125" style="6" customWidth="1"/>
    <col min="3851" max="3852" width="0" style="6" hidden="1" customWidth="1"/>
    <col min="3853" max="4096" width="0" style="6" hidden="1"/>
    <col min="4097" max="4097" width="6.7109375" style="6" customWidth="1"/>
    <col min="4098" max="4105" width="10.7109375" style="6" customWidth="1"/>
    <col min="4106" max="4106" width="6.5703125" style="6" customWidth="1"/>
    <col min="4107" max="4108" width="0" style="6" hidden="1" customWidth="1"/>
    <col min="4109" max="4352" width="0" style="6" hidden="1"/>
    <col min="4353" max="4353" width="6.7109375" style="6" customWidth="1"/>
    <col min="4354" max="4361" width="10.7109375" style="6" customWidth="1"/>
    <col min="4362" max="4362" width="6.5703125" style="6" customWidth="1"/>
    <col min="4363" max="4364" width="0" style="6" hidden="1" customWidth="1"/>
    <col min="4365" max="4608" width="0" style="6" hidden="1"/>
    <col min="4609" max="4609" width="6.7109375" style="6" customWidth="1"/>
    <col min="4610" max="4617" width="10.7109375" style="6" customWidth="1"/>
    <col min="4618" max="4618" width="6.5703125" style="6" customWidth="1"/>
    <col min="4619" max="4620" width="0" style="6" hidden="1" customWidth="1"/>
    <col min="4621" max="4864" width="0" style="6" hidden="1"/>
    <col min="4865" max="4865" width="6.7109375" style="6" customWidth="1"/>
    <col min="4866" max="4873" width="10.7109375" style="6" customWidth="1"/>
    <col min="4874" max="4874" width="6.5703125" style="6" customWidth="1"/>
    <col min="4875" max="4876" width="0" style="6" hidden="1" customWidth="1"/>
    <col min="4877" max="5120" width="0" style="6" hidden="1"/>
    <col min="5121" max="5121" width="6.7109375" style="6" customWidth="1"/>
    <col min="5122" max="5129" width="10.7109375" style="6" customWidth="1"/>
    <col min="5130" max="5130" width="6.5703125" style="6" customWidth="1"/>
    <col min="5131" max="5132" width="0" style="6" hidden="1" customWidth="1"/>
    <col min="5133" max="5376" width="0" style="6" hidden="1"/>
    <col min="5377" max="5377" width="6.7109375" style="6" customWidth="1"/>
    <col min="5378" max="5385" width="10.7109375" style="6" customWidth="1"/>
    <col min="5386" max="5386" width="6.5703125" style="6" customWidth="1"/>
    <col min="5387" max="5388" width="0" style="6" hidden="1" customWidth="1"/>
    <col min="5389" max="5632" width="0" style="6" hidden="1"/>
    <col min="5633" max="5633" width="6.7109375" style="6" customWidth="1"/>
    <col min="5634" max="5641" width="10.7109375" style="6" customWidth="1"/>
    <col min="5642" max="5642" width="6.5703125" style="6" customWidth="1"/>
    <col min="5643" max="5644" width="0" style="6" hidden="1" customWidth="1"/>
    <col min="5645" max="5888" width="0" style="6" hidden="1"/>
    <col min="5889" max="5889" width="6.7109375" style="6" customWidth="1"/>
    <col min="5890" max="5897" width="10.7109375" style="6" customWidth="1"/>
    <col min="5898" max="5898" width="6.5703125" style="6" customWidth="1"/>
    <col min="5899" max="5900" width="0" style="6" hidden="1" customWidth="1"/>
    <col min="5901" max="6144" width="0" style="6" hidden="1"/>
    <col min="6145" max="6145" width="6.7109375" style="6" customWidth="1"/>
    <col min="6146" max="6153" width="10.7109375" style="6" customWidth="1"/>
    <col min="6154" max="6154" width="6.5703125" style="6" customWidth="1"/>
    <col min="6155" max="6156" width="0" style="6" hidden="1" customWidth="1"/>
    <col min="6157" max="6400" width="0" style="6" hidden="1"/>
    <col min="6401" max="6401" width="6.7109375" style="6" customWidth="1"/>
    <col min="6402" max="6409" width="10.7109375" style="6" customWidth="1"/>
    <col min="6410" max="6410" width="6.5703125" style="6" customWidth="1"/>
    <col min="6411" max="6412" width="0" style="6" hidden="1" customWidth="1"/>
    <col min="6413" max="6656" width="0" style="6" hidden="1"/>
    <col min="6657" max="6657" width="6.7109375" style="6" customWidth="1"/>
    <col min="6658" max="6665" width="10.7109375" style="6" customWidth="1"/>
    <col min="6666" max="6666" width="6.5703125" style="6" customWidth="1"/>
    <col min="6667" max="6668" width="0" style="6" hidden="1" customWidth="1"/>
    <col min="6669" max="6912" width="0" style="6" hidden="1"/>
    <col min="6913" max="6913" width="6.7109375" style="6" customWidth="1"/>
    <col min="6914" max="6921" width="10.7109375" style="6" customWidth="1"/>
    <col min="6922" max="6922" width="6.5703125" style="6" customWidth="1"/>
    <col min="6923" max="6924" width="0" style="6" hidden="1" customWidth="1"/>
    <col min="6925" max="7168" width="0" style="6" hidden="1"/>
    <col min="7169" max="7169" width="6.7109375" style="6" customWidth="1"/>
    <col min="7170" max="7177" width="10.7109375" style="6" customWidth="1"/>
    <col min="7178" max="7178" width="6.5703125" style="6" customWidth="1"/>
    <col min="7179" max="7180" width="0" style="6" hidden="1" customWidth="1"/>
    <col min="7181" max="7424" width="0" style="6" hidden="1"/>
    <col min="7425" max="7425" width="6.7109375" style="6" customWidth="1"/>
    <col min="7426" max="7433" width="10.7109375" style="6" customWidth="1"/>
    <col min="7434" max="7434" width="6.5703125" style="6" customWidth="1"/>
    <col min="7435" max="7436" width="0" style="6" hidden="1" customWidth="1"/>
    <col min="7437" max="7680" width="0" style="6" hidden="1"/>
    <col min="7681" max="7681" width="6.7109375" style="6" customWidth="1"/>
    <col min="7682" max="7689" width="10.7109375" style="6" customWidth="1"/>
    <col min="7690" max="7690" width="6.5703125" style="6" customWidth="1"/>
    <col min="7691" max="7692" width="0" style="6" hidden="1" customWidth="1"/>
    <col min="7693" max="7936" width="0" style="6" hidden="1"/>
    <col min="7937" max="7937" width="6.7109375" style="6" customWidth="1"/>
    <col min="7938" max="7945" width="10.7109375" style="6" customWidth="1"/>
    <col min="7946" max="7946" width="6.5703125" style="6" customWidth="1"/>
    <col min="7947" max="7948" width="0" style="6" hidden="1" customWidth="1"/>
    <col min="7949" max="8192" width="0" style="6" hidden="1"/>
    <col min="8193" max="8193" width="6.7109375" style="6" customWidth="1"/>
    <col min="8194" max="8201" width="10.7109375" style="6" customWidth="1"/>
    <col min="8202" max="8202" width="6.5703125" style="6" customWidth="1"/>
    <col min="8203" max="8204" width="0" style="6" hidden="1" customWidth="1"/>
    <col min="8205" max="8448" width="0" style="6" hidden="1"/>
    <col min="8449" max="8449" width="6.7109375" style="6" customWidth="1"/>
    <col min="8450" max="8457" width="10.7109375" style="6" customWidth="1"/>
    <col min="8458" max="8458" width="6.5703125" style="6" customWidth="1"/>
    <col min="8459" max="8460" width="0" style="6" hidden="1" customWidth="1"/>
    <col min="8461" max="8704" width="0" style="6" hidden="1"/>
    <col min="8705" max="8705" width="6.7109375" style="6" customWidth="1"/>
    <col min="8706" max="8713" width="10.7109375" style="6" customWidth="1"/>
    <col min="8714" max="8714" width="6.5703125" style="6" customWidth="1"/>
    <col min="8715" max="8716" width="0" style="6" hidden="1" customWidth="1"/>
    <col min="8717" max="8960" width="0" style="6" hidden="1"/>
    <col min="8961" max="8961" width="6.7109375" style="6" customWidth="1"/>
    <col min="8962" max="8969" width="10.7109375" style="6" customWidth="1"/>
    <col min="8970" max="8970" width="6.5703125" style="6" customWidth="1"/>
    <col min="8971" max="8972" width="0" style="6" hidden="1" customWidth="1"/>
    <col min="8973" max="9216" width="0" style="6" hidden="1"/>
    <col min="9217" max="9217" width="6.7109375" style="6" customWidth="1"/>
    <col min="9218" max="9225" width="10.7109375" style="6" customWidth="1"/>
    <col min="9226" max="9226" width="6.5703125" style="6" customWidth="1"/>
    <col min="9227" max="9228" width="0" style="6" hidden="1" customWidth="1"/>
    <col min="9229" max="9472" width="0" style="6" hidden="1"/>
    <col min="9473" max="9473" width="6.7109375" style="6" customWidth="1"/>
    <col min="9474" max="9481" width="10.7109375" style="6" customWidth="1"/>
    <col min="9482" max="9482" width="6.5703125" style="6" customWidth="1"/>
    <col min="9483" max="9484" width="0" style="6" hidden="1" customWidth="1"/>
    <col min="9485" max="9728" width="0" style="6" hidden="1"/>
    <col min="9729" max="9729" width="6.7109375" style="6" customWidth="1"/>
    <col min="9730" max="9737" width="10.7109375" style="6" customWidth="1"/>
    <col min="9738" max="9738" width="6.5703125" style="6" customWidth="1"/>
    <col min="9739" max="9740" width="0" style="6" hidden="1" customWidth="1"/>
    <col min="9741" max="9984" width="0" style="6" hidden="1"/>
    <col min="9985" max="9985" width="6.7109375" style="6" customWidth="1"/>
    <col min="9986" max="9993" width="10.7109375" style="6" customWidth="1"/>
    <col min="9994" max="9994" width="6.5703125" style="6" customWidth="1"/>
    <col min="9995" max="9996" width="0" style="6" hidden="1" customWidth="1"/>
    <col min="9997" max="10240" width="0" style="6" hidden="1"/>
    <col min="10241" max="10241" width="6.7109375" style="6" customWidth="1"/>
    <col min="10242" max="10249" width="10.7109375" style="6" customWidth="1"/>
    <col min="10250" max="10250" width="6.5703125" style="6" customWidth="1"/>
    <col min="10251" max="10252" width="0" style="6" hidden="1" customWidth="1"/>
    <col min="10253" max="10496" width="0" style="6" hidden="1"/>
    <col min="10497" max="10497" width="6.7109375" style="6" customWidth="1"/>
    <col min="10498" max="10505" width="10.7109375" style="6" customWidth="1"/>
    <col min="10506" max="10506" width="6.5703125" style="6" customWidth="1"/>
    <col min="10507" max="10508" width="0" style="6" hidden="1" customWidth="1"/>
    <col min="10509" max="10752" width="0" style="6" hidden="1"/>
    <col min="10753" max="10753" width="6.7109375" style="6" customWidth="1"/>
    <col min="10754" max="10761" width="10.7109375" style="6" customWidth="1"/>
    <col min="10762" max="10762" width="6.5703125" style="6" customWidth="1"/>
    <col min="10763" max="10764" width="0" style="6" hidden="1" customWidth="1"/>
    <col min="10765" max="11008" width="0" style="6" hidden="1"/>
    <col min="11009" max="11009" width="6.7109375" style="6" customWidth="1"/>
    <col min="11010" max="11017" width="10.7109375" style="6" customWidth="1"/>
    <col min="11018" max="11018" width="6.5703125" style="6" customWidth="1"/>
    <col min="11019" max="11020" width="0" style="6" hidden="1" customWidth="1"/>
    <col min="11021" max="11264" width="0" style="6" hidden="1"/>
    <col min="11265" max="11265" width="6.7109375" style="6" customWidth="1"/>
    <col min="11266" max="11273" width="10.7109375" style="6" customWidth="1"/>
    <col min="11274" max="11274" width="6.5703125" style="6" customWidth="1"/>
    <col min="11275" max="11276" width="0" style="6" hidden="1" customWidth="1"/>
    <col min="11277" max="11520" width="0" style="6" hidden="1"/>
    <col min="11521" max="11521" width="6.7109375" style="6" customWidth="1"/>
    <col min="11522" max="11529" width="10.7109375" style="6" customWidth="1"/>
    <col min="11530" max="11530" width="6.5703125" style="6" customWidth="1"/>
    <col min="11531" max="11532" width="0" style="6" hidden="1" customWidth="1"/>
    <col min="11533" max="11776" width="0" style="6" hidden="1"/>
    <col min="11777" max="11777" width="6.7109375" style="6" customWidth="1"/>
    <col min="11778" max="11785" width="10.7109375" style="6" customWidth="1"/>
    <col min="11786" max="11786" width="6.5703125" style="6" customWidth="1"/>
    <col min="11787" max="11788" width="0" style="6" hidden="1" customWidth="1"/>
    <col min="11789" max="12032" width="0" style="6" hidden="1"/>
    <col min="12033" max="12033" width="6.7109375" style="6" customWidth="1"/>
    <col min="12034" max="12041" width="10.7109375" style="6" customWidth="1"/>
    <col min="12042" max="12042" width="6.5703125" style="6" customWidth="1"/>
    <col min="12043" max="12044" width="0" style="6" hidden="1" customWidth="1"/>
    <col min="12045" max="12288" width="0" style="6" hidden="1"/>
    <col min="12289" max="12289" width="6.7109375" style="6" customWidth="1"/>
    <col min="12290" max="12297" width="10.7109375" style="6" customWidth="1"/>
    <col min="12298" max="12298" width="6.5703125" style="6" customWidth="1"/>
    <col min="12299" max="12300" width="0" style="6" hidden="1" customWidth="1"/>
    <col min="12301" max="12544" width="0" style="6" hidden="1"/>
    <col min="12545" max="12545" width="6.7109375" style="6" customWidth="1"/>
    <col min="12546" max="12553" width="10.7109375" style="6" customWidth="1"/>
    <col min="12554" max="12554" width="6.5703125" style="6" customWidth="1"/>
    <col min="12555" max="12556" width="0" style="6" hidden="1" customWidth="1"/>
    <col min="12557" max="12800" width="0" style="6" hidden="1"/>
    <col min="12801" max="12801" width="6.7109375" style="6" customWidth="1"/>
    <col min="12802" max="12809" width="10.7109375" style="6" customWidth="1"/>
    <col min="12810" max="12810" width="6.5703125" style="6" customWidth="1"/>
    <col min="12811" max="12812" width="0" style="6" hidden="1" customWidth="1"/>
    <col min="12813" max="13056" width="0" style="6" hidden="1"/>
    <col min="13057" max="13057" width="6.7109375" style="6" customWidth="1"/>
    <col min="13058" max="13065" width="10.7109375" style="6" customWidth="1"/>
    <col min="13066" max="13066" width="6.5703125" style="6" customWidth="1"/>
    <col min="13067" max="13068" width="0" style="6" hidden="1" customWidth="1"/>
    <col min="13069" max="13312" width="0" style="6" hidden="1"/>
    <col min="13313" max="13313" width="6.7109375" style="6" customWidth="1"/>
    <col min="13314" max="13321" width="10.7109375" style="6" customWidth="1"/>
    <col min="13322" max="13322" width="6.5703125" style="6" customWidth="1"/>
    <col min="13323" max="13324" width="0" style="6" hidden="1" customWidth="1"/>
    <col min="13325" max="13568" width="0" style="6" hidden="1"/>
    <col min="13569" max="13569" width="6.7109375" style="6" customWidth="1"/>
    <col min="13570" max="13577" width="10.7109375" style="6" customWidth="1"/>
    <col min="13578" max="13578" width="6.5703125" style="6" customWidth="1"/>
    <col min="13579" max="13580" width="0" style="6" hidden="1" customWidth="1"/>
    <col min="13581" max="13824" width="0" style="6" hidden="1"/>
    <col min="13825" max="13825" width="6.7109375" style="6" customWidth="1"/>
    <col min="13826" max="13833" width="10.7109375" style="6" customWidth="1"/>
    <col min="13834" max="13834" width="6.5703125" style="6" customWidth="1"/>
    <col min="13835" max="13836" width="0" style="6" hidden="1" customWidth="1"/>
    <col min="13837" max="14080" width="0" style="6" hidden="1"/>
    <col min="14081" max="14081" width="6.7109375" style="6" customWidth="1"/>
    <col min="14082" max="14089" width="10.7109375" style="6" customWidth="1"/>
    <col min="14090" max="14090" width="6.5703125" style="6" customWidth="1"/>
    <col min="14091" max="14092" width="0" style="6" hidden="1" customWidth="1"/>
    <col min="14093" max="14336" width="0" style="6" hidden="1"/>
    <col min="14337" max="14337" width="6.7109375" style="6" customWidth="1"/>
    <col min="14338" max="14345" width="10.7109375" style="6" customWidth="1"/>
    <col min="14346" max="14346" width="6.5703125" style="6" customWidth="1"/>
    <col min="14347" max="14348" width="0" style="6" hidden="1" customWidth="1"/>
    <col min="14349" max="14592" width="0" style="6" hidden="1"/>
    <col min="14593" max="14593" width="6.7109375" style="6" customWidth="1"/>
    <col min="14594" max="14601" width="10.7109375" style="6" customWidth="1"/>
    <col min="14602" max="14602" width="6.5703125" style="6" customWidth="1"/>
    <col min="14603" max="14604" width="0" style="6" hidden="1" customWidth="1"/>
    <col min="14605" max="14848" width="0" style="6" hidden="1"/>
    <col min="14849" max="14849" width="6.7109375" style="6" customWidth="1"/>
    <col min="14850" max="14857" width="10.7109375" style="6" customWidth="1"/>
    <col min="14858" max="14858" width="6.5703125" style="6" customWidth="1"/>
    <col min="14859" max="14860" width="0" style="6" hidden="1" customWidth="1"/>
    <col min="14861" max="15104" width="0" style="6" hidden="1"/>
    <col min="15105" max="15105" width="6.7109375" style="6" customWidth="1"/>
    <col min="15106" max="15113" width="10.7109375" style="6" customWidth="1"/>
    <col min="15114" max="15114" width="6.5703125" style="6" customWidth="1"/>
    <col min="15115" max="15116" width="0" style="6" hidden="1" customWidth="1"/>
    <col min="15117" max="15360" width="0" style="6" hidden="1"/>
    <col min="15361" max="15361" width="6.7109375" style="6" customWidth="1"/>
    <col min="15362" max="15369" width="10.7109375" style="6" customWidth="1"/>
    <col min="15370" max="15370" width="6.5703125" style="6" customWidth="1"/>
    <col min="15371" max="15372" width="0" style="6" hidden="1" customWidth="1"/>
    <col min="15373" max="15616" width="0" style="6" hidden="1"/>
    <col min="15617" max="15617" width="6.7109375" style="6" customWidth="1"/>
    <col min="15618" max="15625" width="10.7109375" style="6" customWidth="1"/>
    <col min="15626" max="15626" width="6.5703125" style="6" customWidth="1"/>
    <col min="15627" max="15628" width="0" style="6" hidden="1" customWidth="1"/>
    <col min="15629" max="15872" width="0" style="6" hidden="1"/>
    <col min="15873" max="15873" width="6.7109375" style="6" customWidth="1"/>
    <col min="15874" max="15881" width="10.7109375" style="6" customWidth="1"/>
    <col min="15882" max="15882" width="6.5703125" style="6" customWidth="1"/>
    <col min="15883" max="15884" width="0" style="6" hidden="1" customWidth="1"/>
    <col min="15885" max="16128" width="0" style="6" hidden="1"/>
    <col min="16129" max="16129" width="6.7109375" style="6" customWidth="1"/>
    <col min="16130" max="16137" width="10.7109375" style="6" customWidth="1"/>
    <col min="16138" max="16138" width="6.5703125" style="6" customWidth="1"/>
    <col min="16139" max="16140" width="0" style="6" hidden="1" customWidth="1"/>
    <col min="16141" max="16384" width="0" style="6" hidden="1"/>
  </cols>
  <sheetData>
    <row r="1" spans="1:256" ht="12" customHeight="1">
      <c r="A1" s="4"/>
      <c r="B1" s="4"/>
      <c r="C1" s="4"/>
      <c r="D1" s="4"/>
      <c r="E1" s="4"/>
      <c r="F1" s="4"/>
      <c r="G1" s="4"/>
      <c r="H1" s="4"/>
      <c r="I1" s="4"/>
      <c r="J1" s="4"/>
      <c r="K1" s="5"/>
      <c r="L1" s="5"/>
      <c r="M1" s="5"/>
    </row>
    <row r="2" spans="1:256" ht="12" customHeight="1">
      <c r="A2" s="4"/>
      <c r="B2" s="4"/>
      <c r="C2" s="4"/>
      <c r="D2" s="4"/>
      <c r="E2" s="4"/>
      <c r="F2" s="4"/>
      <c r="G2" s="4"/>
      <c r="H2" s="4"/>
      <c r="I2" s="4"/>
      <c r="J2" s="4"/>
      <c r="K2" s="7"/>
      <c r="L2" s="8"/>
      <c r="M2" s="9"/>
    </row>
    <row r="3" spans="1:256" ht="12" customHeight="1">
      <c r="A3" s="4"/>
      <c r="B3" s="4"/>
      <c r="C3" s="4"/>
      <c r="D3" s="4"/>
      <c r="E3" s="4"/>
      <c r="F3" s="4"/>
      <c r="G3" s="4"/>
      <c r="H3" s="4"/>
      <c r="I3" s="4"/>
      <c r="J3" s="4"/>
      <c r="K3" s="10"/>
      <c r="L3" s="10"/>
      <c r="M3" s="10"/>
      <c r="N3" s="10"/>
      <c r="O3" s="10"/>
    </row>
    <row r="4" spans="1:256" ht="12" customHeight="1">
      <c r="A4" s="4"/>
      <c r="B4" s="4"/>
      <c r="C4" s="4"/>
      <c r="D4" s="4"/>
      <c r="E4" s="4"/>
      <c r="F4" s="4"/>
      <c r="G4" s="4"/>
      <c r="H4" s="4"/>
      <c r="I4" s="4"/>
      <c r="J4" s="4"/>
      <c r="K4" s="11"/>
      <c r="L4" s="11"/>
      <c r="M4" s="5"/>
    </row>
    <row r="5" spans="1:256" ht="12" customHeight="1">
      <c r="A5" s="4"/>
      <c r="B5" s="4"/>
      <c r="C5" s="4"/>
      <c r="D5" s="4"/>
      <c r="E5" s="4"/>
      <c r="F5" s="4"/>
      <c r="G5" s="4"/>
      <c r="H5" s="4"/>
      <c r="I5" s="4"/>
      <c r="J5" s="4"/>
      <c r="K5" s="12"/>
      <c r="L5" s="11"/>
      <c r="M5" s="5"/>
    </row>
    <row r="6" spans="1:256" ht="12" customHeight="1">
      <c r="A6" s="4"/>
      <c r="B6" s="4"/>
      <c r="C6" s="4"/>
      <c r="D6" s="4"/>
      <c r="E6" s="4"/>
      <c r="F6" s="4"/>
      <c r="G6" s="4"/>
      <c r="H6" s="4"/>
      <c r="I6" s="4"/>
      <c r="J6" s="4"/>
      <c r="K6" s="13"/>
      <c r="L6" s="8"/>
      <c r="M6" s="9"/>
    </row>
    <row r="7" spans="1:256" ht="19.5" customHeight="1">
      <c r="A7" s="14"/>
      <c r="B7" s="515" t="s">
        <v>346</v>
      </c>
      <c r="C7" s="515"/>
      <c r="D7" s="515"/>
      <c r="E7" s="515"/>
      <c r="F7" s="515"/>
      <c r="G7" s="515"/>
      <c r="H7" s="515"/>
      <c r="I7" s="515"/>
      <c r="J7" s="15"/>
      <c r="K7" s="15"/>
      <c r="L7" s="15"/>
      <c r="M7" s="15"/>
      <c r="N7" s="15"/>
      <c r="O7" s="15"/>
      <c r="P7" s="15"/>
      <c r="Q7" s="509" t="s">
        <v>347</v>
      </c>
      <c r="R7" s="509"/>
      <c r="S7" s="509"/>
      <c r="T7" s="509"/>
      <c r="U7" s="509"/>
      <c r="V7" s="509"/>
      <c r="W7" s="509"/>
      <c r="X7" s="509"/>
      <c r="Y7" s="509" t="s">
        <v>347</v>
      </c>
      <c r="Z7" s="509"/>
      <c r="AA7" s="509"/>
      <c r="AB7" s="509"/>
      <c r="AC7" s="509"/>
      <c r="AD7" s="509"/>
      <c r="AE7" s="509"/>
      <c r="AF7" s="509"/>
      <c r="AG7" s="509" t="s">
        <v>347</v>
      </c>
      <c r="AH7" s="509"/>
      <c r="AI7" s="509"/>
      <c r="AJ7" s="509"/>
      <c r="AK7" s="509"/>
      <c r="AL7" s="509"/>
      <c r="AM7" s="509"/>
      <c r="AN7" s="509"/>
      <c r="AO7" s="509" t="s">
        <v>347</v>
      </c>
      <c r="AP7" s="509"/>
      <c r="AQ7" s="509"/>
      <c r="AR7" s="509"/>
      <c r="AS7" s="509"/>
      <c r="AT7" s="509"/>
      <c r="AU7" s="509"/>
      <c r="AV7" s="509"/>
      <c r="AW7" s="509" t="s">
        <v>347</v>
      </c>
      <c r="AX7" s="509"/>
      <c r="AY7" s="509"/>
      <c r="AZ7" s="509"/>
      <c r="BA7" s="509"/>
      <c r="BB7" s="509"/>
      <c r="BC7" s="509"/>
      <c r="BD7" s="509"/>
      <c r="BE7" s="509" t="s">
        <v>347</v>
      </c>
      <c r="BF7" s="509"/>
      <c r="BG7" s="509"/>
      <c r="BH7" s="509"/>
      <c r="BI7" s="509"/>
      <c r="BJ7" s="509"/>
      <c r="BK7" s="509"/>
      <c r="BL7" s="509"/>
      <c r="BM7" s="509" t="s">
        <v>347</v>
      </c>
      <c r="BN7" s="509"/>
      <c r="BO7" s="509"/>
      <c r="BP7" s="509"/>
      <c r="BQ7" s="509"/>
      <c r="BR7" s="509"/>
      <c r="BS7" s="509"/>
      <c r="BT7" s="509"/>
      <c r="BU7" s="509" t="s">
        <v>347</v>
      </c>
      <c r="BV7" s="509"/>
      <c r="BW7" s="509"/>
      <c r="BX7" s="509"/>
      <c r="BY7" s="509"/>
      <c r="BZ7" s="509"/>
      <c r="CA7" s="509"/>
      <c r="CB7" s="509"/>
      <c r="CC7" s="509" t="s">
        <v>347</v>
      </c>
      <c r="CD7" s="509"/>
      <c r="CE7" s="509"/>
      <c r="CF7" s="509"/>
      <c r="CG7" s="509"/>
      <c r="CH7" s="509"/>
      <c r="CI7" s="509"/>
      <c r="CJ7" s="509"/>
      <c r="CK7" s="509" t="s">
        <v>347</v>
      </c>
      <c r="CL7" s="509"/>
      <c r="CM7" s="509"/>
      <c r="CN7" s="509"/>
      <c r="CO7" s="509"/>
      <c r="CP7" s="509"/>
      <c r="CQ7" s="509"/>
      <c r="CR7" s="509"/>
      <c r="CS7" s="509" t="s">
        <v>347</v>
      </c>
      <c r="CT7" s="509"/>
      <c r="CU7" s="509"/>
      <c r="CV7" s="509"/>
      <c r="CW7" s="509"/>
      <c r="CX7" s="509"/>
      <c r="CY7" s="509"/>
      <c r="CZ7" s="509"/>
      <c r="DA7" s="509" t="s">
        <v>347</v>
      </c>
      <c r="DB7" s="509"/>
      <c r="DC7" s="509"/>
      <c r="DD7" s="509"/>
      <c r="DE7" s="509"/>
      <c r="DF7" s="509"/>
      <c r="DG7" s="509"/>
      <c r="DH7" s="509"/>
      <c r="DI7" s="509" t="s">
        <v>347</v>
      </c>
      <c r="DJ7" s="509"/>
      <c r="DK7" s="509"/>
      <c r="DL7" s="509"/>
      <c r="DM7" s="509"/>
      <c r="DN7" s="509"/>
      <c r="DO7" s="509"/>
      <c r="DP7" s="509"/>
      <c r="DQ7" s="509" t="s">
        <v>347</v>
      </c>
      <c r="DR7" s="509"/>
      <c r="DS7" s="509"/>
      <c r="DT7" s="509"/>
      <c r="DU7" s="509"/>
      <c r="DV7" s="509"/>
      <c r="DW7" s="509"/>
      <c r="DX7" s="509"/>
      <c r="DY7" s="509" t="s">
        <v>347</v>
      </c>
      <c r="DZ7" s="509"/>
      <c r="EA7" s="509"/>
      <c r="EB7" s="509"/>
      <c r="EC7" s="509"/>
      <c r="ED7" s="509"/>
      <c r="EE7" s="509"/>
      <c r="EF7" s="509"/>
      <c r="EG7" s="509" t="s">
        <v>347</v>
      </c>
      <c r="EH7" s="509"/>
      <c r="EI7" s="509"/>
      <c r="EJ7" s="509"/>
      <c r="EK7" s="509"/>
      <c r="EL7" s="509"/>
      <c r="EM7" s="509"/>
      <c r="EN7" s="509"/>
      <c r="EO7" s="509" t="s">
        <v>347</v>
      </c>
      <c r="EP7" s="509"/>
      <c r="EQ7" s="509"/>
      <c r="ER7" s="509"/>
      <c r="ES7" s="509"/>
      <c r="ET7" s="509"/>
      <c r="EU7" s="509"/>
      <c r="EV7" s="509"/>
      <c r="EW7" s="509" t="s">
        <v>347</v>
      </c>
      <c r="EX7" s="509"/>
      <c r="EY7" s="509"/>
      <c r="EZ7" s="509"/>
      <c r="FA7" s="509"/>
      <c r="FB7" s="509"/>
      <c r="FC7" s="509"/>
      <c r="FD7" s="509"/>
      <c r="FE7" s="509" t="s">
        <v>347</v>
      </c>
      <c r="FF7" s="509"/>
      <c r="FG7" s="509"/>
      <c r="FH7" s="509"/>
      <c r="FI7" s="509"/>
      <c r="FJ7" s="509"/>
      <c r="FK7" s="509"/>
      <c r="FL7" s="509"/>
      <c r="FM7" s="509" t="s">
        <v>347</v>
      </c>
      <c r="FN7" s="509"/>
      <c r="FO7" s="509"/>
      <c r="FP7" s="509"/>
      <c r="FQ7" s="509"/>
      <c r="FR7" s="509"/>
      <c r="FS7" s="509"/>
      <c r="FT7" s="509"/>
      <c r="FU7" s="509" t="s">
        <v>347</v>
      </c>
      <c r="FV7" s="509"/>
      <c r="FW7" s="509"/>
      <c r="FX7" s="509"/>
      <c r="FY7" s="509"/>
      <c r="FZ7" s="509"/>
      <c r="GA7" s="509"/>
      <c r="GB7" s="509"/>
      <c r="GC7" s="509" t="s">
        <v>347</v>
      </c>
      <c r="GD7" s="509"/>
      <c r="GE7" s="509"/>
      <c r="GF7" s="509"/>
      <c r="GG7" s="509"/>
      <c r="GH7" s="509"/>
      <c r="GI7" s="509"/>
      <c r="GJ7" s="509"/>
      <c r="GK7" s="509" t="s">
        <v>347</v>
      </c>
      <c r="GL7" s="509"/>
      <c r="GM7" s="509"/>
      <c r="GN7" s="509"/>
      <c r="GO7" s="509"/>
      <c r="GP7" s="509"/>
      <c r="GQ7" s="509"/>
      <c r="GR7" s="509"/>
      <c r="GS7" s="509" t="s">
        <v>347</v>
      </c>
      <c r="GT7" s="509"/>
      <c r="GU7" s="509"/>
      <c r="GV7" s="509"/>
      <c r="GW7" s="509"/>
      <c r="GX7" s="509"/>
      <c r="GY7" s="509"/>
      <c r="GZ7" s="509"/>
      <c r="HA7" s="509" t="s">
        <v>347</v>
      </c>
      <c r="HB7" s="509"/>
      <c r="HC7" s="509"/>
      <c r="HD7" s="509"/>
      <c r="HE7" s="509"/>
      <c r="HF7" s="509"/>
      <c r="HG7" s="509"/>
      <c r="HH7" s="509"/>
      <c r="HI7" s="509" t="s">
        <v>347</v>
      </c>
      <c r="HJ7" s="509"/>
      <c r="HK7" s="509"/>
      <c r="HL7" s="509"/>
      <c r="HM7" s="509"/>
      <c r="HN7" s="509"/>
      <c r="HO7" s="509"/>
      <c r="HP7" s="509"/>
      <c r="HQ7" s="509" t="s">
        <v>347</v>
      </c>
      <c r="HR7" s="509"/>
      <c r="HS7" s="509"/>
      <c r="HT7" s="509"/>
      <c r="HU7" s="509"/>
      <c r="HV7" s="509"/>
      <c r="HW7" s="509"/>
      <c r="HX7" s="509"/>
      <c r="HY7" s="509" t="s">
        <v>347</v>
      </c>
      <c r="HZ7" s="509"/>
      <c r="IA7" s="509"/>
      <c r="IB7" s="509"/>
      <c r="IC7" s="509"/>
      <c r="ID7" s="509"/>
      <c r="IE7" s="509"/>
      <c r="IF7" s="509"/>
      <c r="IG7" s="509" t="s">
        <v>347</v>
      </c>
      <c r="IH7" s="509"/>
      <c r="II7" s="509"/>
      <c r="IJ7" s="509"/>
      <c r="IK7" s="509"/>
      <c r="IL7" s="509"/>
      <c r="IM7" s="509"/>
      <c r="IN7" s="509"/>
      <c r="IO7" s="509" t="s">
        <v>347</v>
      </c>
      <c r="IP7" s="509"/>
      <c r="IQ7" s="509"/>
      <c r="IR7" s="509"/>
      <c r="IS7" s="509"/>
      <c r="IT7" s="509"/>
      <c r="IU7" s="509"/>
      <c r="IV7" s="509"/>
    </row>
    <row r="8" spans="1:256" ht="30" customHeight="1">
      <c r="A8" s="514" t="s">
        <v>348</v>
      </c>
      <c r="B8" s="514"/>
      <c r="C8" s="514"/>
      <c r="D8" s="514"/>
      <c r="E8" s="514"/>
      <c r="F8" s="514"/>
      <c r="G8" s="514"/>
      <c r="H8" s="514"/>
      <c r="I8" s="514"/>
      <c r="J8" s="15"/>
      <c r="K8" s="15"/>
      <c r="L8" s="15"/>
      <c r="M8" s="15"/>
      <c r="N8" s="15"/>
      <c r="O8" s="15"/>
      <c r="P8" s="15"/>
      <c r="Q8" s="509" t="s">
        <v>349</v>
      </c>
      <c r="R8" s="509"/>
      <c r="S8" s="509"/>
      <c r="T8" s="509"/>
      <c r="U8" s="509"/>
      <c r="V8" s="509"/>
      <c r="W8" s="509"/>
      <c r="X8" s="509"/>
      <c r="Y8" s="509" t="s">
        <v>349</v>
      </c>
      <c r="Z8" s="509"/>
      <c r="AA8" s="509"/>
      <c r="AB8" s="509"/>
      <c r="AC8" s="509"/>
      <c r="AD8" s="509"/>
      <c r="AE8" s="509"/>
      <c r="AF8" s="509"/>
      <c r="AG8" s="509" t="s">
        <v>349</v>
      </c>
      <c r="AH8" s="509"/>
      <c r="AI8" s="509"/>
      <c r="AJ8" s="509"/>
      <c r="AK8" s="509"/>
      <c r="AL8" s="509"/>
      <c r="AM8" s="509"/>
      <c r="AN8" s="509"/>
      <c r="AO8" s="509" t="s">
        <v>349</v>
      </c>
      <c r="AP8" s="509"/>
      <c r="AQ8" s="509"/>
      <c r="AR8" s="509"/>
      <c r="AS8" s="509"/>
      <c r="AT8" s="509"/>
      <c r="AU8" s="509"/>
      <c r="AV8" s="509"/>
      <c r="AW8" s="509" t="s">
        <v>349</v>
      </c>
      <c r="AX8" s="509"/>
      <c r="AY8" s="509"/>
      <c r="AZ8" s="509"/>
      <c r="BA8" s="509"/>
      <c r="BB8" s="509"/>
      <c r="BC8" s="509"/>
      <c r="BD8" s="509"/>
      <c r="BE8" s="509" t="s">
        <v>349</v>
      </c>
      <c r="BF8" s="509"/>
      <c r="BG8" s="509"/>
      <c r="BH8" s="509"/>
      <c r="BI8" s="509"/>
      <c r="BJ8" s="509"/>
      <c r="BK8" s="509"/>
      <c r="BL8" s="509"/>
      <c r="BM8" s="509" t="s">
        <v>349</v>
      </c>
      <c r="BN8" s="509"/>
      <c r="BO8" s="509"/>
      <c r="BP8" s="509"/>
      <c r="BQ8" s="509"/>
      <c r="BR8" s="509"/>
      <c r="BS8" s="509"/>
      <c r="BT8" s="509"/>
      <c r="BU8" s="509" t="s">
        <v>349</v>
      </c>
      <c r="BV8" s="509"/>
      <c r="BW8" s="509"/>
      <c r="BX8" s="509"/>
      <c r="BY8" s="509"/>
      <c r="BZ8" s="509"/>
      <c r="CA8" s="509"/>
      <c r="CB8" s="509"/>
      <c r="CC8" s="509" t="s">
        <v>349</v>
      </c>
      <c r="CD8" s="509"/>
      <c r="CE8" s="509"/>
      <c r="CF8" s="509"/>
      <c r="CG8" s="509"/>
      <c r="CH8" s="509"/>
      <c r="CI8" s="509"/>
      <c r="CJ8" s="509"/>
      <c r="CK8" s="509" t="s">
        <v>349</v>
      </c>
      <c r="CL8" s="509"/>
      <c r="CM8" s="509"/>
      <c r="CN8" s="509"/>
      <c r="CO8" s="509"/>
      <c r="CP8" s="509"/>
      <c r="CQ8" s="509"/>
      <c r="CR8" s="509"/>
      <c r="CS8" s="509" t="s">
        <v>349</v>
      </c>
      <c r="CT8" s="509"/>
      <c r="CU8" s="509"/>
      <c r="CV8" s="509"/>
      <c r="CW8" s="509"/>
      <c r="CX8" s="509"/>
      <c r="CY8" s="509"/>
      <c r="CZ8" s="509"/>
      <c r="DA8" s="509" t="s">
        <v>349</v>
      </c>
      <c r="DB8" s="509"/>
      <c r="DC8" s="509"/>
      <c r="DD8" s="509"/>
      <c r="DE8" s="509"/>
      <c r="DF8" s="509"/>
      <c r="DG8" s="509"/>
      <c r="DH8" s="509"/>
      <c r="DI8" s="509" t="s">
        <v>349</v>
      </c>
      <c r="DJ8" s="509"/>
      <c r="DK8" s="509"/>
      <c r="DL8" s="509"/>
      <c r="DM8" s="509"/>
      <c r="DN8" s="509"/>
      <c r="DO8" s="509"/>
      <c r="DP8" s="509"/>
      <c r="DQ8" s="509" t="s">
        <v>349</v>
      </c>
      <c r="DR8" s="509"/>
      <c r="DS8" s="509"/>
      <c r="DT8" s="509"/>
      <c r="DU8" s="509"/>
      <c r="DV8" s="509"/>
      <c r="DW8" s="509"/>
      <c r="DX8" s="509"/>
      <c r="DY8" s="509" t="s">
        <v>349</v>
      </c>
      <c r="DZ8" s="509"/>
      <c r="EA8" s="509"/>
      <c r="EB8" s="509"/>
      <c r="EC8" s="509"/>
      <c r="ED8" s="509"/>
      <c r="EE8" s="509"/>
      <c r="EF8" s="509"/>
      <c r="EG8" s="509" t="s">
        <v>349</v>
      </c>
      <c r="EH8" s="509"/>
      <c r="EI8" s="509"/>
      <c r="EJ8" s="509"/>
      <c r="EK8" s="509"/>
      <c r="EL8" s="509"/>
      <c r="EM8" s="509"/>
      <c r="EN8" s="509"/>
      <c r="EO8" s="509" t="s">
        <v>349</v>
      </c>
      <c r="EP8" s="509"/>
      <c r="EQ8" s="509"/>
      <c r="ER8" s="509"/>
      <c r="ES8" s="509"/>
      <c r="ET8" s="509"/>
      <c r="EU8" s="509"/>
      <c r="EV8" s="509"/>
      <c r="EW8" s="509" t="s">
        <v>349</v>
      </c>
      <c r="EX8" s="509"/>
      <c r="EY8" s="509"/>
      <c r="EZ8" s="509"/>
      <c r="FA8" s="509"/>
      <c r="FB8" s="509"/>
      <c r="FC8" s="509"/>
      <c r="FD8" s="509"/>
      <c r="FE8" s="509" t="s">
        <v>349</v>
      </c>
      <c r="FF8" s="509"/>
      <c r="FG8" s="509"/>
      <c r="FH8" s="509"/>
      <c r="FI8" s="509"/>
      <c r="FJ8" s="509"/>
      <c r="FK8" s="509"/>
      <c r="FL8" s="509"/>
      <c r="FM8" s="509" t="s">
        <v>349</v>
      </c>
      <c r="FN8" s="509"/>
      <c r="FO8" s="509"/>
      <c r="FP8" s="509"/>
      <c r="FQ8" s="509"/>
      <c r="FR8" s="509"/>
      <c r="FS8" s="509"/>
      <c r="FT8" s="509"/>
      <c r="FU8" s="509" t="s">
        <v>349</v>
      </c>
      <c r="FV8" s="509"/>
      <c r="FW8" s="509"/>
      <c r="FX8" s="509"/>
      <c r="FY8" s="509"/>
      <c r="FZ8" s="509"/>
      <c r="GA8" s="509"/>
      <c r="GB8" s="509"/>
      <c r="GC8" s="509" t="s">
        <v>349</v>
      </c>
      <c r="GD8" s="509"/>
      <c r="GE8" s="509"/>
      <c r="GF8" s="509"/>
      <c r="GG8" s="509"/>
      <c r="GH8" s="509"/>
      <c r="GI8" s="509"/>
      <c r="GJ8" s="509"/>
      <c r="GK8" s="509" t="s">
        <v>349</v>
      </c>
      <c r="GL8" s="509"/>
      <c r="GM8" s="509"/>
      <c r="GN8" s="509"/>
      <c r="GO8" s="509"/>
      <c r="GP8" s="509"/>
      <c r="GQ8" s="509"/>
      <c r="GR8" s="509"/>
      <c r="GS8" s="509" t="s">
        <v>349</v>
      </c>
      <c r="GT8" s="509"/>
      <c r="GU8" s="509"/>
      <c r="GV8" s="509"/>
      <c r="GW8" s="509"/>
      <c r="GX8" s="509"/>
      <c r="GY8" s="509"/>
      <c r="GZ8" s="509"/>
      <c r="HA8" s="509" t="s">
        <v>349</v>
      </c>
      <c r="HB8" s="509"/>
      <c r="HC8" s="509"/>
      <c r="HD8" s="509"/>
      <c r="HE8" s="509"/>
      <c r="HF8" s="509"/>
      <c r="HG8" s="509"/>
      <c r="HH8" s="509"/>
      <c r="HI8" s="509" t="s">
        <v>349</v>
      </c>
      <c r="HJ8" s="509"/>
      <c r="HK8" s="509"/>
      <c r="HL8" s="509"/>
      <c r="HM8" s="509"/>
      <c r="HN8" s="509"/>
      <c r="HO8" s="509"/>
      <c r="HP8" s="509"/>
      <c r="HQ8" s="509" t="s">
        <v>349</v>
      </c>
      <c r="HR8" s="509"/>
      <c r="HS8" s="509"/>
      <c r="HT8" s="509"/>
      <c r="HU8" s="509"/>
      <c r="HV8" s="509"/>
      <c r="HW8" s="509"/>
      <c r="HX8" s="509"/>
      <c r="HY8" s="509" t="s">
        <v>349</v>
      </c>
      <c r="HZ8" s="509"/>
      <c r="IA8" s="509"/>
      <c r="IB8" s="509"/>
      <c r="IC8" s="509"/>
      <c r="ID8" s="509"/>
      <c r="IE8" s="509"/>
      <c r="IF8" s="509"/>
      <c r="IG8" s="509" t="s">
        <v>349</v>
      </c>
      <c r="IH8" s="509"/>
      <c r="II8" s="509"/>
      <c r="IJ8" s="509"/>
      <c r="IK8" s="509"/>
      <c r="IL8" s="509"/>
      <c r="IM8" s="509"/>
      <c r="IN8" s="509"/>
      <c r="IO8" s="509" t="s">
        <v>349</v>
      </c>
      <c r="IP8" s="509"/>
      <c r="IQ8" s="509"/>
      <c r="IR8" s="509"/>
      <c r="IS8" s="509"/>
      <c r="IT8" s="509"/>
      <c r="IU8" s="509"/>
      <c r="IV8" s="509"/>
    </row>
    <row r="9" spans="1:256" ht="19.5" customHeight="1">
      <c r="A9" s="14"/>
      <c r="B9" s="14"/>
      <c r="C9" s="14"/>
      <c r="D9" s="14"/>
      <c r="E9" s="14"/>
      <c r="F9" s="14"/>
      <c r="G9" s="14"/>
      <c r="H9" s="14"/>
      <c r="I9" s="14"/>
      <c r="J9" s="15"/>
      <c r="K9" s="15"/>
      <c r="L9" s="15"/>
      <c r="M9" s="15"/>
      <c r="N9" s="15"/>
      <c r="O9" s="15"/>
      <c r="P9" s="15"/>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row>
    <row r="10" spans="1:256" s="17" customFormat="1" ht="24" customHeight="1">
      <c r="A10" s="14"/>
      <c r="B10" s="510" t="s">
        <v>350</v>
      </c>
      <c r="C10" s="510"/>
      <c r="D10" s="510"/>
      <c r="E10" s="510"/>
      <c r="F10" s="510"/>
      <c r="G10" s="510"/>
      <c r="H10" s="510"/>
      <c r="I10" s="510"/>
      <c r="J10" s="16"/>
      <c r="K10" s="16"/>
      <c r="L10" s="15"/>
      <c r="M10" s="15"/>
      <c r="N10" s="15"/>
      <c r="O10" s="15"/>
      <c r="P10" s="15"/>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row>
    <row r="11" spans="1:256" ht="19.5" customHeight="1">
      <c r="A11" s="5"/>
      <c r="B11" s="5"/>
      <c r="C11" s="5"/>
      <c r="D11" s="5"/>
      <c r="E11" s="5"/>
      <c r="F11" s="5"/>
      <c r="G11" s="5"/>
      <c r="H11" s="5"/>
      <c r="I11" s="5"/>
      <c r="J11" s="5"/>
      <c r="K11" s="5"/>
      <c r="L11" s="5"/>
      <c r="M11" s="5"/>
    </row>
    <row r="12" spans="1:256" ht="20.100000000000001" customHeight="1">
      <c r="A12" s="18"/>
      <c r="B12" s="511"/>
      <c r="C12" s="512"/>
      <c r="D12" s="512"/>
      <c r="E12" s="512"/>
      <c r="F12" s="512"/>
      <c r="G12" s="512"/>
      <c r="H12" s="512"/>
      <c r="I12" s="513"/>
      <c r="J12" s="19"/>
      <c r="K12" s="18"/>
      <c r="L12" s="5"/>
      <c r="M12" s="5"/>
    </row>
    <row r="13" spans="1:256" s="17" customFormat="1" ht="15" customHeight="1">
      <c r="A13" s="5"/>
      <c r="B13" s="495" t="s">
        <v>473</v>
      </c>
      <c r="C13" s="496"/>
      <c r="D13" s="496"/>
      <c r="E13" s="496"/>
      <c r="F13" s="496"/>
      <c r="G13" s="496"/>
      <c r="H13" s="496"/>
      <c r="I13" s="497"/>
      <c r="J13" s="20"/>
      <c r="K13" s="5"/>
      <c r="L13" s="5"/>
      <c r="M13" s="5"/>
    </row>
    <row r="14" spans="1:256" s="17" customFormat="1" ht="15" customHeight="1">
      <c r="A14" s="5"/>
      <c r="B14" s="495"/>
      <c r="C14" s="496"/>
      <c r="D14" s="496"/>
      <c r="E14" s="496"/>
      <c r="F14" s="496"/>
      <c r="G14" s="496"/>
      <c r="H14" s="496"/>
      <c r="I14" s="497"/>
      <c r="J14" s="20"/>
      <c r="K14" s="5"/>
      <c r="L14" s="5"/>
      <c r="M14" s="5"/>
    </row>
    <row r="15" spans="1:256" s="17" customFormat="1" ht="15" customHeight="1">
      <c r="A15" s="5"/>
      <c r="B15" s="495"/>
      <c r="C15" s="496"/>
      <c r="D15" s="496"/>
      <c r="E15" s="496"/>
      <c r="F15" s="496"/>
      <c r="G15" s="496"/>
      <c r="H15" s="496"/>
      <c r="I15" s="497"/>
      <c r="J15" s="20"/>
      <c r="K15" s="5"/>
      <c r="L15" s="5"/>
      <c r="M15" s="5"/>
    </row>
    <row r="16" spans="1:256" s="17" customFormat="1" ht="20.100000000000001" customHeight="1">
      <c r="A16" s="5"/>
      <c r="B16" s="495"/>
      <c r="C16" s="496"/>
      <c r="D16" s="496"/>
      <c r="E16" s="496"/>
      <c r="F16" s="496"/>
      <c r="G16" s="496"/>
      <c r="H16" s="496"/>
      <c r="I16" s="497"/>
      <c r="J16" s="21"/>
      <c r="K16" s="5"/>
      <c r="L16" s="5"/>
      <c r="M16" s="5"/>
    </row>
    <row r="17" spans="1:13" s="17" customFormat="1" ht="20.100000000000001" customHeight="1">
      <c r="A17" s="5"/>
      <c r="B17" s="495"/>
      <c r="C17" s="496"/>
      <c r="D17" s="496"/>
      <c r="E17" s="496"/>
      <c r="F17" s="496"/>
      <c r="G17" s="496"/>
      <c r="H17" s="496"/>
      <c r="I17" s="497"/>
      <c r="J17" s="19"/>
      <c r="K17" s="5"/>
      <c r="L17" s="5"/>
      <c r="M17" s="5"/>
    </row>
    <row r="18" spans="1:13" s="17" customFormat="1" ht="27.95" customHeight="1">
      <c r="A18" s="5"/>
      <c r="B18" s="495"/>
      <c r="C18" s="496"/>
      <c r="D18" s="496"/>
      <c r="E18" s="496"/>
      <c r="F18" s="496"/>
      <c r="G18" s="496"/>
      <c r="H18" s="496"/>
      <c r="I18" s="497"/>
      <c r="J18" s="19"/>
      <c r="K18" s="5"/>
      <c r="L18" s="5"/>
      <c r="M18" s="5"/>
    </row>
    <row r="19" spans="1:13" s="17" customFormat="1" ht="15" customHeight="1">
      <c r="A19" s="5"/>
      <c r="B19" s="495"/>
      <c r="C19" s="496"/>
      <c r="D19" s="496"/>
      <c r="E19" s="496"/>
      <c r="F19" s="496"/>
      <c r="G19" s="496"/>
      <c r="H19" s="496"/>
      <c r="I19" s="497"/>
      <c r="J19" s="19"/>
      <c r="K19" s="5"/>
      <c r="L19" s="5"/>
      <c r="M19" s="5"/>
    </row>
    <row r="20" spans="1:13" s="17" customFormat="1" ht="27.95" customHeight="1">
      <c r="A20" s="5"/>
      <c r="B20" s="495"/>
      <c r="C20" s="496"/>
      <c r="D20" s="496"/>
      <c r="E20" s="496"/>
      <c r="F20" s="496"/>
      <c r="G20" s="496"/>
      <c r="H20" s="496"/>
      <c r="I20" s="497"/>
      <c r="J20" s="19"/>
      <c r="K20" s="5"/>
      <c r="L20" s="5"/>
      <c r="M20" s="5"/>
    </row>
    <row r="21" spans="1:13" s="17" customFormat="1" ht="27.95" customHeight="1">
      <c r="A21" s="5"/>
      <c r="B21" s="495"/>
      <c r="C21" s="496"/>
      <c r="D21" s="496"/>
      <c r="E21" s="496"/>
      <c r="F21" s="496"/>
      <c r="G21" s="496"/>
      <c r="H21" s="496"/>
      <c r="I21" s="497"/>
      <c r="J21" s="19"/>
      <c r="K21" s="5"/>
      <c r="L21" s="5"/>
      <c r="M21" s="5"/>
    </row>
    <row r="22" spans="1:13" s="17" customFormat="1" ht="27.95" customHeight="1">
      <c r="A22" s="5"/>
      <c r="B22" s="495"/>
      <c r="C22" s="496"/>
      <c r="D22" s="496"/>
      <c r="E22" s="496"/>
      <c r="F22" s="496"/>
      <c r="G22" s="496"/>
      <c r="H22" s="496"/>
      <c r="I22" s="497"/>
      <c r="J22" s="19"/>
      <c r="K22" s="5"/>
      <c r="L22" s="5"/>
      <c r="M22" s="5"/>
    </row>
    <row r="23" spans="1:13" s="17" customFormat="1" ht="3" customHeight="1">
      <c r="A23" s="5"/>
      <c r="B23" s="498"/>
      <c r="C23" s="499"/>
      <c r="D23" s="499"/>
      <c r="E23" s="499"/>
      <c r="F23" s="499"/>
      <c r="G23" s="499"/>
      <c r="H23" s="499"/>
      <c r="I23" s="500"/>
      <c r="J23" s="19"/>
      <c r="K23" s="5"/>
      <c r="L23" s="5"/>
      <c r="M23" s="5"/>
    </row>
    <row r="24" spans="1:13" s="17" customFormat="1" ht="27.95" customHeight="1">
      <c r="A24" s="5"/>
      <c r="B24" s="22"/>
      <c r="C24" s="22"/>
      <c r="D24" s="22"/>
      <c r="E24" s="22"/>
      <c r="F24" s="22"/>
      <c r="G24" s="22"/>
      <c r="H24" s="22"/>
      <c r="I24" s="22"/>
      <c r="J24" s="19"/>
      <c r="K24" s="5"/>
      <c r="L24" s="5"/>
      <c r="M24" s="5"/>
    </row>
    <row r="25" spans="1:13" s="17" customFormat="1" ht="20.100000000000001" customHeight="1">
      <c r="A25" s="23"/>
      <c r="B25" s="24" t="s">
        <v>471</v>
      </c>
      <c r="C25" s="24"/>
      <c r="D25" s="24"/>
      <c r="E25" s="24"/>
      <c r="F25" s="25"/>
      <c r="G25" s="25"/>
      <c r="H25" s="26"/>
      <c r="I25" s="24"/>
      <c r="J25" s="24"/>
      <c r="K25" s="5"/>
      <c r="L25" s="5"/>
      <c r="M25" s="5"/>
    </row>
    <row r="26" spans="1:13" s="17" customFormat="1" ht="20.100000000000001" customHeight="1">
      <c r="A26" s="23"/>
      <c r="B26" s="24"/>
      <c r="C26" s="24"/>
      <c r="D26" s="24"/>
      <c r="E26" s="501" t="s">
        <v>472</v>
      </c>
      <c r="F26" s="501"/>
      <c r="G26" s="501"/>
      <c r="H26" s="501"/>
      <c r="I26" s="501"/>
      <c r="J26" s="501"/>
      <c r="K26" s="5"/>
      <c r="L26" s="5"/>
      <c r="M26" s="5"/>
    </row>
    <row r="27" spans="1:13" s="17" customFormat="1" ht="19.5" customHeight="1">
      <c r="A27" s="27"/>
      <c r="B27" s="502" t="s">
        <v>351</v>
      </c>
      <c r="C27" s="502"/>
      <c r="D27" s="502"/>
      <c r="E27" s="502"/>
      <c r="F27" s="503" t="str">
        <f>[11]Main_Menu!F49</f>
        <v>© 2009 IDC. Redistribution is strictly prohibited.</v>
      </c>
      <c r="G27" s="503"/>
      <c r="H27" s="503"/>
      <c r="I27" s="503"/>
      <c r="J27" s="503"/>
      <c r="K27" s="5"/>
      <c r="L27" s="5"/>
      <c r="M27" s="5"/>
    </row>
    <row r="28" spans="1:13" s="17" customFormat="1" ht="27.95" hidden="1" customHeight="1">
      <c r="A28" s="5"/>
      <c r="B28" s="20"/>
      <c r="C28" s="20"/>
      <c r="D28" s="20"/>
      <c r="E28" s="20"/>
      <c r="F28" s="20"/>
      <c r="G28" s="20"/>
      <c r="H28" s="20"/>
      <c r="I28" s="20"/>
      <c r="J28" s="20"/>
      <c r="K28" s="5"/>
      <c r="L28" s="5"/>
      <c r="M28" s="5"/>
    </row>
    <row r="29" spans="1:13" s="17" customFormat="1" ht="27.95" hidden="1" customHeight="1">
      <c r="A29" s="28"/>
      <c r="B29" s="504"/>
      <c r="C29" s="504"/>
      <c r="D29" s="504"/>
      <c r="E29" s="29"/>
      <c r="F29" s="29"/>
      <c r="G29" s="505"/>
      <c r="H29" s="506"/>
      <c r="I29" s="506"/>
      <c r="J29" s="507"/>
      <c r="K29" s="5"/>
      <c r="L29" s="5"/>
      <c r="M29" s="5"/>
    </row>
    <row r="30" spans="1:13" s="17" customFormat="1" ht="20.100000000000001" hidden="1" customHeight="1">
      <c r="A30" s="28"/>
      <c r="B30" s="508"/>
      <c r="C30" s="508"/>
      <c r="D30" s="508"/>
      <c r="E30" s="29"/>
      <c r="F30" s="506"/>
      <c r="G30" s="506"/>
      <c r="H30" s="506"/>
      <c r="I30" s="506"/>
      <c r="J30" s="507"/>
      <c r="K30" s="5"/>
      <c r="L30" s="5"/>
      <c r="M30" s="5"/>
    </row>
    <row r="31" spans="1:13" s="17" customFormat="1" ht="24.95" hidden="1" customHeight="1">
      <c r="A31" s="18"/>
      <c r="B31" s="30"/>
      <c r="C31" s="30"/>
      <c r="D31" s="30"/>
      <c r="E31" s="30"/>
      <c r="F31" s="30"/>
      <c r="G31" s="30"/>
      <c r="H31" s="30"/>
      <c r="I31" s="30"/>
      <c r="J31" s="30"/>
      <c r="K31" s="18"/>
      <c r="L31" s="5"/>
      <c r="M31" s="5"/>
    </row>
    <row r="32" spans="1:13" ht="20.100000000000001" hidden="1" customHeight="1">
      <c r="A32" s="18"/>
      <c r="B32" s="31"/>
      <c r="C32" s="31"/>
      <c r="D32" s="31"/>
      <c r="E32" s="31"/>
      <c r="F32" s="31"/>
      <c r="G32" s="31"/>
      <c r="H32" s="31"/>
      <c r="I32" s="31"/>
      <c r="J32" s="31"/>
      <c r="K32" s="18"/>
      <c r="L32" s="5"/>
      <c r="M32" s="5"/>
    </row>
    <row r="33" spans="1:13" ht="20.100000000000001" hidden="1" customHeight="1">
      <c r="A33" s="18"/>
      <c r="B33" s="30"/>
      <c r="C33" s="30"/>
      <c r="D33" s="30"/>
      <c r="E33" s="30"/>
      <c r="F33" s="30"/>
      <c r="G33" s="30"/>
      <c r="H33" s="30"/>
      <c r="I33" s="30"/>
      <c r="J33" s="30"/>
      <c r="K33" s="18"/>
      <c r="L33" s="5"/>
      <c r="M33" s="5"/>
    </row>
    <row r="34" spans="1:13" s="17" customFormat="1" ht="20.100000000000001" hidden="1" customHeight="1">
      <c r="A34" s="32"/>
      <c r="B34" s="33"/>
      <c r="C34" s="33"/>
      <c r="D34" s="33"/>
      <c r="E34" s="33"/>
      <c r="F34" s="34"/>
      <c r="G34" s="34"/>
      <c r="H34" s="35"/>
      <c r="I34" s="33"/>
      <c r="J34" s="33"/>
      <c r="K34" s="36"/>
      <c r="L34" s="5"/>
      <c r="M34" s="5"/>
    </row>
    <row r="35" spans="1:13" ht="20.100000000000001" hidden="1" customHeight="1">
      <c r="A35" s="18"/>
      <c r="B35" s="37"/>
      <c r="C35" s="37"/>
      <c r="D35" s="37"/>
      <c r="E35" s="37"/>
      <c r="F35" s="34"/>
      <c r="G35" s="33"/>
      <c r="H35" s="33"/>
      <c r="I35" s="33"/>
      <c r="J35" s="33"/>
      <c r="K35" s="36"/>
      <c r="L35" s="5"/>
      <c r="M35" s="5"/>
    </row>
    <row r="36" spans="1:13" ht="12.75" hidden="1" customHeight="1">
      <c r="A36" s="5"/>
      <c r="B36" s="38" t="s">
        <v>352</v>
      </c>
      <c r="C36" s="38"/>
      <c r="D36" s="38"/>
      <c r="E36" s="38"/>
      <c r="F36" s="38"/>
      <c r="G36" s="38"/>
      <c r="H36" s="38"/>
      <c r="I36" s="38"/>
      <c r="J36" s="38"/>
      <c r="K36" s="5"/>
      <c r="L36" s="39"/>
      <c r="M36" s="5"/>
    </row>
    <row r="37" spans="1:13" ht="12.75" hidden="1" customHeight="1">
      <c r="A37" s="5"/>
      <c r="B37" s="5"/>
      <c r="C37" s="5"/>
      <c r="D37" s="5"/>
      <c r="E37" s="5"/>
      <c r="F37" s="5"/>
      <c r="G37" s="5"/>
      <c r="H37" s="5"/>
      <c r="I37" s="5"/>
      <c r="J37" s="5"/>
      <c r="K37" s="5"/>
      <c r="L37" s="5"/>
      <c r="M37" s="5"/>
    </row>
    <row r="38" spans="1:13" ht="12.75" hidden="1" customHeight="1">
      <c r="A38" s="5"/>
      <c r="B38" s="5"/>
      <c r="C38" s="5"/>
      <c r="D38" s="5"/>
      <c r="E38" s="5"/>
      <c r="F38" s="5"/>
      <c r="G38" s="5"/>
      <c r="H38" s="5"/>
      <c r="I38" s="5"/>
      <c r="J38" s="5"/>
      <c r="K38" s="5"/>
      <c r="L38" s="5"/>
      <c r="M38" s="5"/>
    </row>
    <row r="39" spans="1:13" ht="12.75" hidden="1" customHeight="1">
      <c r="A39" s="5"/>
      <c r="B39" s="40"/>
      <c r="C39" s="40"/>
      <c r="D39" s="5"/>
      <c r="E39" s="5"/>
      <c r="F39" s="5"/>
      <c r="G39" s="5"/>
      <c r="H39" s="5"/>
      <c r="I39" s="5"/>
      <c r="J39" s="5"/>
      <c r="K39" s="5"/>
      <c r="L39" s="5"/>
      <c r="M39" s="5"/>
    </row>
    <row r="40" spans="1:13" ht="12.75" hidden="1" customHeight="1">
      <c r="A40" s="5"/>
      <c r="B40" s="41"/>
      <c r="C40" s="41"/>
      <c r="D40" s="5"/>
      <c r="E40" s="5"/>
      <c r="F40" s="5"/>
      <c r="G40" s="5"/>
      <c r="H40" s="5"/>
      <c r="I40" s="5"/>
      <c r="J40" s="5"/>
      <c r="K40" s="5"/>
      <c r="L40" s="42">
        <v>39000</v>
      </c>
      <c r="M40" s="5"/>
    </row>
    <row r="41" spans="1:13" ht="12.75" hidden="1" customHeight="1">
      <c r="A41" s="5"/>
      <c r="B41" s="5"/>
      <c r="C41" s="5"/>
      <c r="D41" s="5"/>
      <c r="E41" s="5"/>
      <c r="F41" s="5"/>
      <c r="G41" s="5"/>
      <c r="H41" s="5"/>
      <c r="I41" s="5"/>
      <c r="J41" s="5"/>
      <c r="K41" s="5"/>
      <c r="L41" s="5"/>
      <c r="M41" s="5"/>
    </row>
    <row r="42" spans="1:13" ht="12.75" hidden="1" customHeight="1"/>
    <row r="43" spans="1:13" ht="12.75" hidden="1" customHeight="1"/>
    <row r="44" spans="1:13" ht="12.75" hidden="1" customHeight="1"/>
    <row r="45" spans="1:13" ht="12.75" hidden="1" customHeight="1"/>
    <row r="46" spans="1:13" ht="12.75" hidden="1" customHeight="1"/>
    <row r="47" spans="1:13" ht="12.75" hidden="1" customHeight="1"/>
    <row r="48" spans="1:13" ht="12.75" hidden="1" customHeight="1"/>
    <row r="49" ht="12.75" hidden="1" customHeight="1"/>
    <row r="50" ht="12.75" hidden="1" customHeight="1"/>
    <row r="51" ht="12.75" hidden="1" customHeight="1"/>
    <row r="52" ht="12.75" hidden="1" customHeight="1"/>
    <row r="53" ht="12.75" hidden="1" customHeight="1"/>
    <row r="54" ht="12.75" hidden="1" customHeight="1"/>
    <row r="55" ht="12.75" hidden="1" customHeight="1"/>
    <row r="56" ht="12.75" hidden="1" customHeight="1"/>
    <row r="57" ht="12.75" hidden="1" customHeight="1"/>
    <row r="58" hidden="1"/>
  </sheetData>
  <mergeCells count="73">
    <mergeCell ref="CS7:CZ7"/>
    <mergeCell ref="B7:I7"/>
    <mergeCell ref="Q7:X7"/>
    <mergeCell ref="Y7:AF7"/>
    <mergeCell ref="AG7:AN7"/>
    <mergeCell ref="AO7:AV7"/>
    <mergeCell ref="AW7:BD7"/>
    <mergeCell ref="BE7:BL7"/>
    <mergeCell ref="BM7:BT7"/>
    <mergeCell ref="BU7:CB7"/>
    <mergeCell ref="CC7:CJ7"/>
    <mergeCell ref="CK7:CR7"/>
    <mergeCell ref="GK7:GR7"/>
    <mergeCell ref="DA7:DH7"/>
    <mergeCell ref="DI7:DP7"/>
    <mergeCell ref="DQ7:DX7"/>
    <mergeCell ref="DY7:EF7"/>
    <mergeCell ref="EG7:EN7"/>
    <mergeCell ref="EO7:EV7"/>
    <mergeCell ref="EW7:FD7"/>
    <mergeCell ref="FE7:FL7"/>
    <mergeCell ref="FM7:FT7"/>
    <mergeCell ref="FU7:GB7"/>
    <mergeCell ref="GC7:GJ7"/>
    <mergeCell ref="IO7:IV7"/>
    <mergeCell ref="A8:I8"/>
    <mergeCell ref="Q8:X8"/>
    <mergeCell ref="Y8:AF8"/>
    <mergeCell ref="AG8:AN8"/>
    <mergeCell ref="AO8:AV8"/>
    <mergeCell ref="AW8:BD8"/>
    <mergeCell ref="BE8:BL8"/>
    <mergeCell ref="BM8:BT8"/>
    <mergeCell ref="BU8:CB8"/>
    <mergeCell ref="GS7:GZ7"/>
    <mergeCell ref="HA7:HH7"/>
    <mergeCell ref="HI7:HP7"/>
    <mergeCell ref="HQ7:HX7"/>
    <mergeCell ref="HY7:IF7"/>
    <mergeCell ref="IG7:IN7"/>
    <mergeCell ref="B12:I12"/>
    <mergeCell ref="FU8:GB8"/>
    <mergeCell ref="GC8:GJ8"/>
    <mergeCell ref="GK8:GR8"/>
    <mergeCell ref="GS8:GZ8"/>
    <mergeCell ref="DY8:EF8"/>
    <mergeCell ref="EG8:EN8"/>
    <mergeCell ref="EO8:EV8"/>
    <mergeCell ref="EW8:FD8"/>
    <mergeCell ref="FE8:FL8"/>
    <mergeCell ref="FM8:FT8"/>
    <mergeCell ref="CC8:CJ8"/>
    <mergeCell ref="CK8:CR8"/>
    <mergeCell ref="CS8:CZ8"/>
    <mergeCell ref="DA8:DH8"/>
    <mergeCell ref="DI8:DP8"/>
    <mergeCell ref="HQ8:HX8"/>
    <mergeCell ref="HY8:IF8"/>
    <mergeCell ref="IG8:IN8"/>
    <mergeCell ref="IO8:IV8"/>
    <mergeCell ref="B10:I10"/>
    <mergeCell ref="HA8:HH8"/>
    <mergeCell ref="HI8:HP8"/>
    <mergeCell ref="DQ8:DX8"/>
    <mergeCell ref="B13:I23"/>
    <mergeCell ref="E26:J26"/>
    <mergeCell ref="B27:E27"/>
    <mergeCell ref="F27:J27"/>
    <mergeCell ref="B29:D29"/>
    <mergeCell ref="G29:I29"/>
    <mergeCell ref="J29:J30"/>
    <mergeCell ref="B30:D30"/>
    <mergeCell ref="F30:I30"/>
  </mergeCells>
  <pageMargins left="0.75" right="0.75" top="1" bottom="1" header="0.49212598499999999" footer="0.49212598499999999"/>
  <pageSetup scale="8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81"/>
  <sheetViews>
    <sheetView showGridLines="0" showRowColHeaders="0" workbookViewId="0">
      <selection activeCell="IY12" sqref="IY12"/>
    </sheetView>
  </sheetViews>
  <sheetFormatPr baseColWidth="10" defaultColWidth="0" defaultRowHeight="12.75" customHeight="1" zeroHeight="1"/>
  <cols>
    <col min="1" max="1" width="6.7109375" style="6" customWidth="1"/>
    <col min="2" max="9" width="10.7109375" style="6" customWidth="1"/>
    <col min="10" max="10" width="6.5703125" style="6" customWidth="1"/>
    <col min="11" max="11" width="6.7109375" style="6" hidden="1" customWidth="1"/>
    <col min="12" max="12" width="1" style="6" hidden="1" customWidth="1"/>
    <col min="13" max="256" width="0" style="6" hidden="1"/>
    <col min="257" max="257" width="6.7109375" style="6" customWidth="1"/>
    <col min="258" max="265" width="10.7109375" style="6" customWidth="1"/>
    <col min="266" max="266" width="6.5703125" style="6" customWidth="1"/>
    <col min="267" max="268" width="0" style="6" hidden="1" customWidth="1"/>
    <col min="269" max="512" width="0" style="6" hidden="1"/>
    <col min="513" max="513" width="6.7109375" style="6" customWidth="1"/>
    <col min="514" max="521" width="10.7109375" style="6" customWidth="1"/>
    <col min="522" max="522" width="6.5703125" style="6" customWidth="1"/>
    <col min="523" max="524" width="0" style="6" hidden="1" customWidth="1"/>
    <col min="525" max="768" width="0" style="6" hidden="1"/>
    <col min="769" max="769" width="6.7109375" style="6" customWidth="1"/>
    <col min="770" max="777" width="10.7109375" style="6" customWidth="1"/>
    <col min="778" max="778" width="6.5703125" style="6" customWidth="1"/>
    <col min="779" max="780" width="0" style="6" hidden="1" customWidth="1"/>
    <col min="781" max="1024" width="0" style="6" hidden="1"/>
    <col min="1025" max="1025" width="6.7109375" style="6" customWidth="1"/>
    <col min="1026" max="1033" width="10.7109375" style="6" customWidth="1"/>
    <col min="1034" max="1034" width="6.5703125" style="6" customWidth="1"/>
    <col min="1035" max="1036" width="0" style="6" hidden="1" customWidth="1"/>
    <col min="1037" max="1280" width="0" style="6" hidden="1"/>
    <col min="1281" max="1281" width="6.7109375" style="6" customWidth="1"/>
    <col min="1282" max="1289" width="10.7109375" style="6" customWidth="1"/>
    <col min="1290" max="1290" width="6.5703125" style="6" customWidth="1"/>
    <col min="1291" max="1292" width="0" style="6" hidden="1" customWidth="1"/>
    <col min="1293" max="1536" width="0" style="6" hidden="1"/>
    <col min="1537" max="1537" width="6.7109375" style="6" customWidth="1"/>
    <col min="1538" max="1545" width="10.7109375" style="6" customWidth="1"/>
    <col min="1546" max="1546" width="6.5703125" style="6" customWidth="1"/>
    <col min="1547" max="1548" width="0" style="6" hidden="1" customWidth="1"/>
    <col min="1549" max="1792" width="0" style="6" hidden="1"/>
    <col min="1793" max="1793" width="6.7109375" style="6" customWidth="1"/>
    <col min="1794" max="1801" width="10.7109375" style="6" customWidth="1"/>
    <col min="1802" max="1802" width="6.5703125" style="6" customWidth="1"/>
    <col min="1803" max="1804" width="0" style="6" hidden="1" customWidth="1"/>
    <col min="1805" max="2048" width="0" style="6" hidden="1"/>
    <col min="2049" max="2049" width="6.7109375" style="6" customWidth="1"/>
    <col min="2050" max="2057" width="10.7109375" style="6" customWidth="1"/>
    <col min="2058" max="2058" width="6.5703125" style="6" customWidth="1"/>
    <col min="2059" max="2060" width="0" style="6" hidden="1" customWidth="1"/>
    <col min="2061" max="2304" width="0" style="6" hidden="1"/>
    <col min="2305" max="2305" width="6.7109375" style="6" customWidth="1"/>
    <col min="2306" max="2313" width="10.7109375" style="6" customWidth="1"/>
    <col min="2314" max="2314" width="6.5703125" style="6" customWidth="1"/>
    <col min="2315" max="2316" width="0" style="6" hidden="1" customWidth="1"/>
    <col min="2317" max="2560" width="0" style="6" hidden="1"/>
    <col min="2561" max="2561" width="6.7109375" style="6" customWidth="1"/>
    <col min="2562" max="2569" width="10.7109375" style="6" customWidth="1"/>
    <col min="2570" max="2570" width="6.5703125" style="6" customWidth="1"/>
    <col min="2571" max="2572" width="0" style="6" hidden="1" customWidth="1"/>
    <col min="2573" max="2816" width="0" style="6" hidden="1"/>
    <col min="2817" max="2817" width="6.7109375" style="6" customWidth="1"/>
    <col min="2818" max="2825" width="10.7109375" style="6" customWidth="1"/>
    <col min="2826" max="2826" width="6.5703125" style="6" customWidth="1"/>
    <col min="2827" max="2828" width="0" style="6" hidden="1" customWidth="1"/>
    <col min="2829" max="3072" width="0" style="6" hidden="1"/>
    <col min="3073" max="3073" width="6.7109375" style="6" customWidth="1"/>
    <col min="3074" max="3081" width="10.7109375" style="6" customWidth="1"/>
    <col min="3082" max="3082" width="6.5703125" style="6" customWidth="1"/>
    <col min="3083" max="3084" width="0" style="6" hidden="1" customWidth="1"/>
    <col min="3085" max="3328" width="0" style="6" hidden="1"/>
    <col min="3329" max="3329" width="6.7109375" style="6" customWidth="1"/>
    <col min="3330" max="3337" width="10.7109375" style="6" customWidth="1"/>
    <col min="3338" max="3338" width="6.5703125" style="6" customWidth="1"/>
    <col min="3339" max="3340" width="0" style="6" hidden="1" customWidth="1"/>
    <col min="3341" max="3584" width="0" style="6" hidden="1"/>
    <col min="3585" max="3585" width="6.7109375" style="6" customWidth="1"/>
    <col min="3586" max="3593" width="10.7109375" style="6" customWidth="1"/>
    <col min="3594" max="3594" width="6.5703125" style="6" customWidth="1"/>
    <col min="3595" max="3596" width="0" style="6" hidden="1" customWidth="1"/>
    <col min="3597" max="3840" width="0" style="6" hidden="1"/>
    <col min="3841" max="3841" width="6.7109375" style="6" customWidth="1"/>
    <col min="3842" max="3849" width="10.7109375" style="6" customWidth="1"/>
    <col min="3850" max="3850" width="6.5703125" style="6" customWidth="1"/>
    <col min="3851" max="3852" width="0" style="6" hidden="1" customWidth="1"/>
    <col min="3853" max="4096" width="0" style="6" hidden="1"/>
    <col min="4097" max="4097" width="6.7109375" style="6" customWidth="1"/>
    <col min="4098" max="4105" width="10.7109375" style="6" customWidth="1"/>
    <col min="4106" max="4106" width="6.5703125" style="6" customWidth="1"/>
    <col min="4107" max="4108" width="0" style="6" hidden="1" customWidth="1"/>
    <col min="4109" max="4352" width="0" style="6" hidden="1"/>
    <col min="4353" max="4353" width="6.7109375" style="6" customWidth="1"/>
    <col min="4354" max="4361" width="10.7109375" style="6" customWidth="1"/>
    <col min="4362" max="4362" width="6.5703125" style="6" customWidth="1"/>
    <col min="4363" max="4364" width="0" style="6" hidden="1" customWidth="1"/>
    <col min="4365" max="4608" width="0" style="6" hidden="1"/>
    <col min="4609" max="4609" width="6.7109375" style="6" customWidth="1"/>
    <col min="4610" max="4617" width="10.7109375" style="6" customWidth="1"/>
    <col min="4618" max="4618" width="6.5703125" style="6" customWidth="1"/>
    <col min="4619" max="4620" width="0" style="6" hidden="1" customWidth="1"/>
    <col min="4621" max="4864" width="0" style="6" hidden="1"/>
    <col min="4865" max="4865" width="6.7109375" style="6" customWidth="1"/>
    <col min="4866" max="4873" width="10.7109375" style="6" customWidth="1"/>
    <col min="4874" max="4874" width="6.5703125" style="6" customWidth="1"/>
    <col min="4875" max="4876" width="0" style="6" hidden="1" customWidth="1"/>
    <col min="4877" max="5120" width="0" style="6" hidden="1"/>
    <col min="5121" max="5121" width="6.7109375" style="6" customWidth="1"/>
    <col min="5122" max="5129" width="10.7109375" style="6" customWidth="1"/>
    <col min="5130" max="5130" width="6.5703125" style="6" customWidth="1"/>
    <col min="5131" max="5132" width="0" style="6" hidden="1" customWidth="1"/>
    <col min="5133" max="5376" width="0" style="6" hidden="1"/>
    <col min="5377" max="5377" width="6.7109375" style="6" customWidth="1"/>
    <col min="5378" max="5385" width="10.7109375" style="6" customWidth="1"/>
    <col min="5386" max="5386" width="6.5703125" style="6" customWidth="1"/>
    <col min="5387" max="5388" width="0" style="6" hidden="1" customWidth="1"/>
    <col min="5389" max="5632" width="0" style="6" hidden="1"/>
    <col min="5633" max="5633" width="6.7109375" style="6" customWidth="1"/>
    <col min="5634" max="5641" width="10.7109375" style="6" customWidth="1"/>
    <col min="5642" max="5642" width="6.5703125" style="6" customWidth="1"/>
    <col min="5643" max="5644" width="0" style="6" hidden="1" customWidth="1"/>
    <col min="5645" max="5888" width="0" style="6" hidden="1"/>
    <col min="5889" max="5889" width="6.7109375" style="6" customWidth="1"/>
    <col min="5890" max="5897" width="10.7109375" style="6" customWidth="1"/>
    <col min="5898" max="5898" width="6.5703125" style="6" customWidth="1"/>
    <col min="5899" max="5900" width="0" style="6" hidden="1" customWidth="1"/>
    <col min="5901" max="6144" width="0" style="6" hidden="1"/>
    <col min="6145" max="6145" width="6.7109375" style="6" customWidth="1"/>
    <col min="6146" max="6153" width="10.7109375" style="6" customWidth="1"/>
    <col min="6154" max="6154" width="6.5703125" style="6" customWidth="1"/>
    <col min="6155" max="6156" width="0" style="6" hidden="1" customWidth="1"/>
    <col min="6157" max="6400" width="0" style="6" hidden="1"/>
    <col min="6401" max="6401" width="6.7109375" style="6" customWidth="1"/>
    <col min="6402" max="6409" width="10.7109375" style="6" customWidth="1"/>
    <col min="6410" max="6410" width="6.5703125" style="6" customWidth="1"/>
    <col min="6411" max="6412" width="0" style="6" hidden="1" customWidth="1"/>
    <col min="6413" max="6656" width="0" style="6" hidden="1"/>
    <col min="6657" max="6657" width="6.7109375" style="6" customWidth="1"/>
    <col min="6658" max="6665" width="10.7109375" style="6" customWidth="1"/>
    <col min="6666" max="6666" width="6.5703125" style="6" customWidth="1"/>
    <col min="6667" max="6668" width="0" style="6" hidden="1" customWidth="1"/>
    <col min="6669" max="6912" width="0" style="6" hidden="1"/>
    <col min="6913" max="6913" width="6.7109375" style="6" customWidth="1"/>
    <col min="6914" max="6921" width="10.7109375" style="6" customWidth="1"/>
    <col min="6922" max="6922" width="6.5703125" style="6" customWidth="1"/>
    <col min="6923" max="6924" width="0" style="6" hidden="1" customWidth="1"/>
    <col min="6925" max="7168" width="0" style="6" hidden="1"/>
    <col min="7169" max="7169" width="6.7109375" style="6" customWidth="1"/>
    <col min="7170" max="7177" width="10.7109375" style="6" customWidth="1"/>
    <col min="7178" max="7178" width="6.5703125" style="6" customWidth="1"/>
    <col min="7179" max="7180" width="0" style="6" hidden="1" customWidth="1"/>
    <col min="7181" max="7424" width="0" style="6" hidden="1"/>
    <col min="7425" max="7425" width="6.7109375" style="6" customWidth="1"/>
    <col min="7426" max="7433" width="10.7109375" style="6" customWidth="1"/>
    <col min="7434" max="7434" width="6.5703125" style="6" customWidth="1"/>
    <col min="7435" max="7436" width="0" style="6" hidden="1" customWidth="1"/>
    <col min="7437" max="7680" width="0" style="6" hidden="1"/>
    <col min="7681" max="7681" width="6.7109375" style="6" customWidth="1"/>
    <col min="7682" max="7689" width="10.7109375" style="6" customWidth="1"/>
    <col min="7690" max="7690" width="6.5703125" style="6" customWidth="1"/>
    <col min="7691" max="7692" width="0" style="6" hidden="1" customWidth="1"/>
    <col min="7693" max="7936" width="0" style="6" hidden="1"/>
    <col min="7937" max="7937" width="6.7109375" style="6" customWidth="1"/>
    <col min="7938" max="7945" width="10.7109375" style="6" customWidth="1"/>
    <col min="7946" max="7946" width="6.5703125" style="6" customWidth="1"/>
    <col min="7947" max="7948" width="0" style="6" hidden="1" customWidth="1"/>
    <col min="7949" max="8192" width="0" style="6" hidden="1"/>
    <col min="8193" max="8193" width="6.7109375" style="6" customWidth="1"/>
    <col min="8194" max="8201" width="10.7109375" style="6" customWidth="1"/>
    <col min="8202" max="8202" width="6.5703125" style="6" customWidth="1"/>
    <col min="8203" max="8204" width="0" style="6" hidden="1" customWidth="1"/>
    <col min="8205" max="8448" width="0" style="6" hidden="1"/>
    <col min="8449" max="8449" width="6.7109375" style="6" customWidth="1"/>
    <col min="8450" max="8457" width="10.7109375" style="6" customWidth="1"/>
    <col min="8458" max="8458" width="6.5703125" style="6" customWidth="1"/>
    <col min="8459" max="8460" width="0" style="6" hidden="1" customWidth="1"/>
    <col min="8461" max="8704" width="0" style="6" hidden="1"/>
    <col min="8705" max="8705" width="6.7109375" style="6" customWidth="1"/>
    <col min="8706" max="8713" width="10.7109375" style="6" customWidth="1"/>
    <col min="8714" max="8714" width="6.5703125" style="6" customWidth="1"/>
    <col min="8715" max="8716" width="0" style="6" hidden="1" customWidth="1"/>
    <col min="8717" max="8960" width="0" style="6" hidden="1"/>
    <col min="8961" max="8961" width="6.7109375" style="6" customWidth="1"/>
    <col min="8962" max="8969" width="10.7109375" style="6" customWidth="1"/>
    <col min="8970" max="8970" width="6.5703125" style="6" customWidth="1"/>
    <col min="8971" max="8972" width="0" style="6" hidden="1" customWidth="1"/>
    <col min="8973" max="9216" width="0" style="6" hidden="1"/>
    <col min="9217" max="9217" width="6.7109375" style="6" customWidth="1"/>
    <col min="9218" max="9225" width="10.7109375" style="6" customWidth="1"/>
    <col min="9226" max="9226" width="6.5703125" style="6" customWidth="1"/>
    <col min="9227" max="9228" width="0" style="6" hidden="1" customWidth="1"/>
    <col min="9229" max="9472" width="0" style="6" hidden="1"/>
    <col min="9473" max="9473" width="6.7109375" style="6" customWidth="1"/>
    <col min="9474" max="9481" width="10.7109375" style="6" customWidth="1"/>
    <col min="9482" max="9482" width="6.5703125" style="6" customWidth="1"/>
    <col min="9483" max="9484" width="0" style="6" hidden="1" customWidth="1"/>
    <col min="9485" max="9728" width="0" style="6" hidden="1"/>
    <col min="9729" max="9729" width="6.7109375" style="6" customWidth="1"/>
    <col min="9730" max="9737" width="10.7109375" style="6" customWidth="1"/>
    <col min="9738" max="9738" width="6.5703125" style="6" customWidth="1"/>
    <col min="9739" max="9740" width="0" style="6" hidden="1" customWidth="1"/>
    <col min="9741" max="9984" width="0" style="6" hidden="1"/>
    <col min="9985" max="9985" width="6.7109375" style="6" customWidth="1"/>
    <col min="9986" max="9993" width="10.7109375" style="6" customWidth="1"/>
    <col min="9994" max="9994" width="6.5703125" style="6" customWidth="1"/>
    <col min="9995" max="9996" width="0" style="6" hidden="1" customWidth="1"/>
    <col min="9997" max="10240" width="0" style="6" hidden="1"/>
    <col min="10241" max="10241" width="6.7109375" style="6" customWidth="1"/>
    <col min="10242" max="10249" width="10.7109375" style="6" customWidth="1"/>
    <col min="10250" max="10250" width="6.5703125" style="6" customWidth="1"/>
    <col min="10251" max="10252" width="0" style="6" hidden="1" customWidth="1"/>
    <col min="10253" max="10496" width="0" style="6" hidden="1"/>
    <col min="10497" max="10497" width="6.7109375" style="6" customWidth="1"/>
    <col min="10498" max="10505" width="10.7109375" style="6" customWidth="1"/>
    <col min="10506" max="10506" width="6.5703125" style="6" customWidth="1"/>
    <col min="10507" max="10508" width="0" style="6" hidden="1" customWidth="1"/>
    <col min="10509" max="10752" width="0" style="6" hidden="1"/>
    <col min="10753" max="10753" width="6.7109375" style="6" customWidth="1"/>
    <col min="10754" max="10761" width="10.7109375" style="6" customWidth="1"/>
    <col min="10762" max="10762" width="6.5703125" style="6" customWidth="1"/>
    <col min="10763" max="10764" width="0" style="6" hidden="1" customWidth="1"/>
    <col min="10765" max="11008" width="0" style="6" hidden="1"/>
    <col min="11009" max="11009" width="6.7109375" style="6" customWidth="1"/>
    <col min="11010" max="11017" width="10.7109375" style="6" customWidth="1"/>
    <col min="11018" max="11018" width="6.5703125" style="6" customWidth="1"/>
    <col min="11019" max="11020" width="0" style="6" hidden="1" customWidth="1"/>
    <col min="11021" max="11264" width="0" style="6" hidden="1"/>
    <col min="11265" max="11265" width="6.7109375" style="6" customWidth="1"/>
    <col min="11266" max="11273" width="10.7109375" style="6" customWidth="1"/>
    <col min="11274" max="11274" width="6.5703125" style="6" customWidth="1"/>
    <col min="11275" max="11276" width="0" style="6" hidden="1" customWidth="1"/>
    <col min="11277" max="11520" width="0" style="6" hidden="1"/>
    <col min="11521" max="11521" width="6.7109375" style="6" customWidth="1"/>
    <col min="11522" max="11529" width="10.7109375" style="6" customWidth="1"/>
    <col min="11530" max="11530" width="6.5703125" style="6" customWidth="1"/>
    <col min="11531" max="11532" width="0" style="6" hidden="1" customWidth="1"/>
    <col min="11533" max="11776" width="0" style="6" hidden="1"/>
    <col min="11777" max="11777" width="6.7109375" style="6" customWidth="1"/>
    <col min="11778" max="11785" width="10.7109375" style="6" customWidth="1"/>
    <col min="11786" max="11786" width="6.5703125" style="6" customWidth="1"/>
    <col min="11787" max="11788" width="0" style="6" hidden="1" customWidth="1"/>
    <col min="11789" max="12032" width="0" style="6" hidden="1"/>
    <col min="12033" max="12033" width="6.7109375" style="6" customWidth="1"/>
    <col min="12034" max="12041" width="10.7109375" style="6" customWidth="1"/>
    <col min="12042" max="12042" width="6.5703125" style="6" customWidth="1"/>
    <col min="12043" max="12044" width="0" style="6" hidden="1" customWidth="1"/>
    <col min="12045" max="12288" width="0" style="6" hidden="1"/>
    <col min="12289" max="12289" width="6.7109375" style="6" customWidth="1"/>
    <col min="12290" max="12297" width="10.7109375" style="6" customWidth="1"/>
    <col min="12298" max="12298" width="6.5703125" style="6" customWidth="1"/>
    <col min="12299" max="12300" width="0" style="6" hidden="1" customWidth="1"/>
    <col min="12301" max="12544" width="0" style="6" hidden="1"/>
    <col min="12545" max="12545" width="6.7109375" style="6" customWidth="1"/>
    <col min="12546" max="12553" width="10.7109375" style="6" customWidth="1"/>
    <col min="12554" max="12554" width="6.5703125" style="6" customWidth="1"/>
    <col min="12555" max="12556" width="0" style="6" hidden="1" customWidth="1"/>
    <col min="12557" max="12800" width="0" style="6" hidden="1"/>
    <col min="12801" max="12801" width="6.7109375" style="6" customWidth="1"/>
    <col min="12802" max="12809" width="10.7109375" style="6" customWidth="1"/>
    <col min="12810" max="12810" width="6.5703125" style="6" customWidth="1"/>
    <col min="12811" max="12812" width="0" style="6" hidden="1" customWidth="1"/>
    <col min="12813" max="13056" width="0" style="6" hidden="1"/>
    <col min="13057" max="13057" width="6.7109375" style="6" customWidth="1"/>
    <col min="13058" max="13065" width="10.7109375" style="6" customWidth="1"/>
    <col min="13066" max="13066" width="6.5703125" style="6" customWidth="1"/>
    <col min="13067" max="13068" width="0" style="6" hidden="1" customWidth="1"/>
    <col min="13069" max="13312" width="0" style="6" hidden="1"/>
    <col min="13313" max="13313" width="6.7109375" style="6" customWidth="1"/>
    <col min="13314" max="13321" width="10.7109375" style="6" customWidth="1"/>
    <col min="13322" max="13322" width="6.5703125" style="6" customWidth="1"/>
    <col min="13323" max="13324" width="0" style="6" hidden="1" customWidth="1"/>
    <col min="13325" max="13568" width="0" style="6" hidden="1"/>
    <col min="13569" max="13569" width="6.7109375" style="6" customWidth="1"/>
    <col min="13570" max="13577" width="10.7109375" style="6" customWidth="1"/>
    <col min="13578" max="13578" width="6.5703125" style="6" customWidth="1"/>
    <col min="13579" max="13580" width="0" style="6" hidden="1" customWidth="1"/>
    <col min="13581" max="13824" width="0" style="6" hidden="1"/>
    <col min="13825" max="13825" width="6.7109375" style="6" customWidth="1"/>
    <col min="13826" max="13833" width="10.7109375" style="6" customWidth="1"/>
    <col min="13834" max="13834" width="6.5703125" style="6" customWidth="1"/>
    <col min="13835" max="13836" width="0" style="6" hidden="1" customWidth="1"/>
    <col min="13837" max="14080" width="0" style="6" hidden="1"/>
    <col min="14081" max="14081" width="6.7109375" style="6" customWidth="1"/>
    <col min="14082" max="14089" width="10.7109375" style="6" customWidth="1"/>
    <col min="14090" max="14090" width="6.5703125" style="6" customWidth="1"/>
    <col min="14091" max="14092" width="0" style="6" hidden="1" customWidth="1"/>
    <col min="14093" max="14336" width="0" style="6" hidden="1"/>
    <col min="14337" max="14337" width="6.7109375" style="6" customWidth="1"/>
    <col min="14338" max="14345" width="10.7109375" style="6" customWidth="1"/>
    <col min="14346" max="14346" width="6.5703125" style="6" customWidth="1"/>
    <col min="14347" max="14348" width="0" style="6" hidden="1" customWidth="1"/>
    <col min="14349" max="14592" width="0" style="6" hidden="1"/>
    <col min="14593" max="14593" width="6.7109375" style="6" customWidth="1"/>
    <col min="14594" max="14601" width="10.7109375" style="6" customWidth="1"/>
    <col min="14602" max="14602" width="6.5703125" style="6" customWidth="1"/>
    <col min="14603" max="14604" width="0" style="6" hidden="1" customWidth="1"/>
    <col min="14605" max="14848" width="0" style="6" hidden="1"/>
    <col min="14849" max="14849" width="6.7109375" style="6" customWidth="1"/>
    <col min="14850" max="14857" width="10.7109375" style="6" customWidth="1"/>
    <col min="14858" max="14858" width="6.5703125" style="6" customWidth="1"/>
    <col min="14859" max="14860" width="0" style="6" hidden="1" customWidth="1"/>
    <col min="14861" max="15104" width="0" style="6" hidden="1"/>
    <col min="15105" max="15105" width="6.7109375" style="6" customWidth="1"/>
    <col min="15106" max="15113" width="10.7109375" style="6" customWidth="1"/>
    <col min="15114" max="15114" width="6.5703125" style="6" customWidth="1"/>
    <col min="15115" max="15116" width="0" style="6" hidden="1" customWidth="1"/>
    <col min="15117" max="15360" width="0" style="6" hidden="1"/>
    <col min="15361" max="15361" width="6.7109375" style="6" customWidth="1"/>
    <col min="15362" max="15369" width="10.7109375" style="6" customWidth="1"/>
    <col min="15370" max="15370" width="6.5703125" style="6" customWidth="1"/>
    <col min="15371" max="15372" width="0" style="6" hidden="1" customWidth="1"/>
    <col min="15373" max="15616" width="0" style="6" hidden="1"/>
    <col min="15617" max="15617" width="6.7109375" style="6" customWidth="1"/>
    <col min="15618" max="15625" width="10.7109375" style="6" customWidth="1"/>
    <col min="15626" max="15626" width="6.5703125" style="6" customWidth="1"/>
    <col min="15627" max="15628" width="0" style="6" hidden="1" customWidth="1"/>
    <col min="15629" max="15872" width="0" style="6" hidden="1"/>
    <col min="15873" max="15873" width="6.7109375" style="6" customWidth="1"/>
    <col min="15874" max="15881" width="10.7109375" style="6" customWidth="1"/>
    <col min="15882" max="15882" width="6.5703125" style="6" customWidth="1"/>
    <col min="15883" max="15884" width="0" style="6" hidden="1" customWidth="1"/>
    <col min="15885" max="16128" width="0" style="6" hidden="1"/>
    <col min="16129" max="16129" width="6.7109375" style="6" customWidth="1"/>
    <col min="16130" max="16137" width="10.7109375" style="6" customWidth="1"/>
    <col min="16138" max="16138" width="6.5703125" style="6" customWidth="1"/>
    <col min="16139" max="16140" width="0" style="6" hidden="1" customWidth="1"/>
    <col min="16141" max="16384" width="0" style="6" hidden="1"/>
  </cols>
  <sheetData>
    <row r="1" spans="1:256" ht="12" customHeight="1">
      <c r="A1" s="4"/>
      <c r="B1" s="4"/>
      <c r="C1" s="4"/>
      <c r="D1" s="4"/>
      <c r="E1" s="4"/>
      <c r="F1" s="4"/>
      <c r="G1" s="4"/>
      <c r="H1" s="4"/>
      <c r="I1" s="4"/>
      <c r="J1" s="4"/>
      <c r="K1" s="5"/>
      <c r="L1" s="5"/>
      <c r="M1" s="5"/>
    </row>
    <row r="2" spans="1:256" ht="12" customHeight="1">
      <c r="A2" s="4"/>
      <c r="B2" s="4"/>
      <c r="C2" s="4"/>
      <c r="D2" s="4"/>
      <c r="E2" s="4"/>
      <c r="F2" s="4"/>
      <c r="G2" s="4"/>
      <c r="H2" s="4"/>
      <c r="I2" s="4"/>
      <c r="J2" s="4"/>
      <c r="K2" s="7"/>
      <c r="L2" s="8"/>
      <c r="M2" s="9"/>
    </row>
    <row r="3" spans="1:256" ht="12" customHeight="1">
      <c r="A3" s="4"/>
      <c r="B3" s="4"/>
      <c r="C3" s="4"/>
      <c r="D3" s="4"/>
      <c r="E3" s="4"/>
      <c r="F3" s="4"/>
      <c r="G3" s="4"/>
      <c r="H3" s="4"/>
      <c r="I3" s="4"/>
      <c r="J3" s="4"/>
      <c r="K3" s="10"/>
      <c r="L3" s="10"/>
      <c r="M3" s="10"/>
      <c r="N3" s="10"/>
      <c r="O3" s="10"/>
    </row>
    <row r="4" spans="1:256" ht="12" customHeight="1">
      <c r="A4" s="4"/>
      <c r="B4" s="4"/>
      <c r="C4" s="4"/>
      <c r="D4" s="4"/>
      <c r="E4" s="4"/>
      <c r="F4" s="4"/>
      <c r="G4" s="4"/>
      <c r="H4" s="4"/>
      <c r="I4" s="4"/>
      <c r="J4" s="4"/>
      <c r="K4" s="11"/>
      <c r="L4" s="11"/>
      <c r="M4" s="5"/>
    </row>
    <row r="5" spans="1:256" ht="12" customHeight="1">
      <c r="A5" s="4"/>
      <c r="B5" s="4"/>
      <c r="C5" s="4"/>
      <c r="D5" s="4"/>
      <c r="E5" s="4"/>
      <c r="F5" s="4"/>
      <c r="G5" s="4"/>
      <c r="H5" s="4"/>
      <c r="I5" s="4"/>
      <c r="J5" s="4"/>
      <c r="K5" s="12"/>
      <c r="L5" s="11"/>
      <c r="M5" s="5"/>
    </row>
    <row r="6" spans="1:256" ht="12" customHeight="1">
      <c r="A6" s="4"/>
      <c r="B6" s="4"/>
      <c r="C6" s="4"/>
      <c r="D6" s="4"/>
      <c r="E6" s="4"/>
      <c r="F6" s="4"/>
      <c r="G6" s="4"/>
      <c r="H6" s="4"/>
      <c r="I6" s="4"/>
      <c r="J6" s="4"/>
      <c r="K6" s="13"/>
      <c r="L6" s="8"/>
      <c r="M6" s="9"/>
    </row>
    <row r="7" spans="1:256" ht="35.1" customHeight="1">
      <c r="A7" s="494"/>
      <c r="B7" s="514" t="str">
        <f>[11]Main_Menu!A7</f>
        <v>Marco de referencia de evaluación de la Industria de TI</v>
      </c>
      <c r="C7" s="514"/>
      <c r="D7" s="514"/>
      <c r="E7" s="514"/>
      <c r="F7" s="514"/>
      <c r="G7" s="514"/>
      <c r="H7" s="514"/>
      <c r="I7" s="514"/>
      <c r="J7" s="15"/>
      <c r="K7" s="15"/>
      <c r="L7" s="15"/>
      <c r="M7" s="15"/>
      <c r="N7" s="15"/>
      <c r="O7" s="15"/>
      <c r="P7" s="15"/>
      <c r="Q7" s="509" t="s">
        <v>347</v>
      </c>
      <c r="R7" s="509"/>
      <c r="S7" s="509"/>
      <c r="T7" s="509"/>
      <c r="U7" s="509"/>
      <c r="V7" s="509"/>
      <c r="W7" s="509"/>
      <c r="X7" s="509"/>
      <c r="Y7" s="509" t="s">
        <v>347</v>
      </c>
      <c r="Z7" s="509"/>
      <c r="AA7" s="509"/>
      <c r="AB7" s="509"/>
      <c r="AC7" s="509"/>
      <c r="AD7" s="509"/>
      <c r="AE7" s="509"/>
      <c r="AF7" s="509"/>
      <c r="AG7" s="509" t="s">
        <v>347</v>
      </c>
      <c r="AH7" s="509"/>
      <c r="AI7" s="509"/>
      <c r="AJ7" s="509"/>
      <c r="AK7" s="509"/>
      <c r="AL7" s="509"/>
      <c r="AM7" s="509"/>
      <c r="AN7" s="509"/>
      <c r="AO7" s="509" t="s">
        <v>347</v>
      </c>
      <c r="AP7" s="509"/>
      <c r="AQ7" s="509"/>
      <c r="AR7" s="509"/>
      <c r="AS7" s="509"/>
      <c r="AT7" s="509"/>
      <c r="AU7" s="509"/>
      <c r="AV7" s="509"/>
      <c r="AW7" s="509" t="s">
        <v>347</v>
      </c>
      <c r="AX7" s="509"/>
      <c r="AY7" s="509"/>
      <c r="AZ7" s="509"/>
      <c r="BA7" s="509"/>
      <c r="BB7" s="509"/>
      <c r="BC7" s="509"/>
      <c r="BD7" s="509"/>
      <c r="BE7" s="509" t="s">
        <v>347</v>
      </c>
      <c r="BF7" s="509"/>
      <c r="BG7" s="509"/>
      <c r="BH7" s="509"/>
      <c r="BI7" s="509"/>
      <c r="BJ7" s="509"/>
      <c r="BK7" s="509"/>
      <c r="BL7" s="509"/>
      <c r="BM7" s="509" t="s">
        <v>347</v>
      </c>
      <c r="BN7" s="509"/>
      <c r="BO7" s="509"/>
      <c r="BP7" s="509"/>
      <c r="BQ7" s="509"/>
      <c r="BR7" s="509"/>
      <c r="BS7" s="509"/>
      <c r="BT7" s="509"/>
      <c r="BU7" s="509" t="s">
        <v>347</v>
      </c>
      <c r="BV7" s="509"/>
      <c r="BW7" s="509"/>
      <c r="BX7" s="509"/>
      <c r="BY7" s="509"/>
      <c r="BZ7" s="509"/>
      <c r="CA7" s="509"/>
      <c r="CB7" s="509"/>
      <c r="CC7" s="509" t="s">
        <v>347</v>
      </c>
      <c r="CD7" s="509"/>
      <c r="CE7" s="509"/>
      <c r="CF7" s="509"/>
      <c r="CG7" s="509"/>
      <c r="CH7" s="509"/>
      <c r="CI7" s="509"/>
      <c r="CJ7" s="509"/>
      <c r="CK7" s="509" t="s">
        <v>347</v>
      </c>
      <c r="CL7" s="509"/>
      <c r="CM7" s="509"/>
      <c r="CN7" s="509"/>
      <c r="CO7" s="509"/>
      <c r="CP7" s="509"/>
      <c r="CQ7" s="509"/>
      <c r="CR7" s="509"/>
      <c r="CS7" s="509" t="s">
        <v>347</v>
      </c>
      <c r="CT7" s="509"/>
      <c r="CU7" s="509"/>
      <c r="CV7" s="509"/>
      <c r="CW7" s="509"/>
      <c r="CX7" s="509"/>
      <c r="CY7" s="509"/>
      <c r="CZ7" s="509"/>
      <c r="DA7" s="509" t="s">
        <v>347</v>
      </c>
      <c r="DB7" s="509"/>
      <c r="DC7" s="509"/>
      <c r="DD7" s="509"/>
      <c r="DE7" s="509"/>
      <c r="DF7" s="509"/>
      <c r="DG7" s="509"/>
      <c r="DH7" s="509"/>
      <c r="DI7" s="509" t="s">
        <v>347</v>
      </c>
      <c r="DJ7" s="509"/>
      <c r="DK7" s="509"/>
      <c r="DL7" s="509"/>
      <c r="DM7" s="509"/>
      <c r="DN7" s="509"/>
      <c r="DO7" s="509"/>
      <c r="DP7" s="509"/>
      <c r="DQ7" s="509" t="s">
        <v>347</v>
      </c>
      <c r="DR7" s="509"/>
      <c r="DS7" s="509"/>
      <c r="DT7" s="509"/>
      <c r="DU7" s="509"/>
      <c r="DV7" s="509"/>
      <c r="DW7" s="509"/>
      <c r="DX7" s="509"/>
      <c r="DY7" s="509" t="s">
        <v>347</v>
      </c>
      <c r="DZ7" s="509"/>
      <c r="EA7" s="509"/>
      <c r="EB7" s="509"/>
      <c r="EC7" s="509"/>
      <c r="ED7" s="509"/>
      <c r="EE7" s="509"/>
      <c r="EF7" s="509"/>
      <c r="EG7" s="509" t="s">
        <v>347</v>
      </c>
      <c r="EH7" s="509"/>
      <c r="EI7" s="509"/>
      <c r="EJ7" s="509"/>
      <c r="EK7" s="509"/>
      <c r="EL7" s="509"/>
      <c r="EM7" s="509"/>
      <c r="EN7" s="509"/>
      <c r="EO7" s="509" t="s">
        <v>347</v>
      </c>
      <c r="EP7" s="509"/>
      <c r="EQ7" s="509"/>
      <c r="ER7" s="509"/>
      <c r="ES7" s="509"/>
      <c r="ET7" s="509"/>
      <c r="EU7" s="509"/>
      <c r="EV7" s="509"/>
      <c r="EW7" s="509" t="s">
        <v>347</v>
      </c>
      <c r="EX7" s="509"/>
      <c r="EY7" s="509"/>
      <c r="EZ7" s="509"/>
      <c r="FA7" s="509"/>
      <c r="FB7" s="509"/>
      <c r="FC7" s="509"/>
      <c r="FD7" s="509"/>
      <c r="FE7" s="509" t="s">
        <v>347</v>
      </c>
      <c r="FF7" s="509"/>
      <c r="FG7" s="509"/>
      <c r="FH7" s="509"/>
      <c r="FI7" s="509"/>
      <c r="FJ7" s="509"/>
      <c r="FK7" s="509"/>
      <c r="FL7" s="509"/>
      <c r="FM7" s="509" t="s">
        <v>347</v>
      </c>
      <c r="FN7" s="509"/>
      <c r="FO7" s="509"/>
      <c r="FP7" s="509"/>
      <c r="FQ7" s="509"/>
      <c r="FR7" s="509"/>
      <c r="FS7" s="509"/>
      <c r="FT7" s="509"/>
      <c r="FU7" s="509" t="s">
        <v>347</v>
      </c>
      <c r="FV7" s="509"/>
      <c r="FW7" s="509"/>
      <c r="FX7" s="509"/>
      <c r="FY7" s="509"/>
      <c r="FZ7" s="509"/>
      <c r="GA7" s="509"/>
      <c r="GB7" s="509"/>
      <c r="GC7" s="509" t="s">
        <v>347</v>
      </c>
      <c r="GD7" s="509"/>
      <c r="GE7" s="509"/>
      <c r="GF7" s="509"/>
      <c r="GG7" s="509"/>
      <c r="GH7" s="509"/>
      <c r="GI7" s="509"/>
      <c r="GJ7" s="509"/>
      <c r="GK7" s="509" t="s">
        <v>347</v>
      </c>
      <c r="GL7" s="509"/>
      <c r="GM7" s="509"/>
      <c r="GN7" s="509"/>
      <c r="GO7" s="509"/>
      <c r="GP7" s="509"/>
      <c r="GQ7" s="509"/>
      <c r="GR7" s="509"/>
      <c r="GS7" s="509" t="s">
        <v>347</v>
      </c>
      <c r="GT7" s="509"/>
      <c r="GU7" s="509"/>
      <c r="GV7" s="509"/>
      <c r="GW7" s="509"/>
      <c r="GX7" s="509"/>
      <c r="GY7" s="509"/>
      <c r="GZ7" s="509"/>
      <c r="HA7" s="509" t="s">
        <v>347</v>
      </c>
      <c r="HB7" s="509"/>
      <c r="HC7" s="509"/>
      <c r="HD7" s="509"/>
      <c r="HE7" s="509"/>
      <c r="HF7" s="509"/>
      <c r="HG7" s="509"/>
      <c r="HH7" s="509"/>
      <c r="HI7" s="509" t="s">
        <v>347</v>
      </c>
      <c r="HJ7" s="509"/>
      <c r="HK7" s="509"/>
      <c r="HL7" s="509"/>
      <c r="HM7" s="509"/>
      <c r="HN7" s="509"/>
      <c r="HO7" s="509"/>
      <c r="HP7" s="509"/>
      <c r="HQ7" s="509" t="s">
        <v>347</v>
      </c>
      <c r="HR7" s="509"/>
      <c r="HS7" s="509"/>
      <c r="HT7" s="509"/>
      <c r="HU7" s="509"/>
      <c r="HV7" s="509"/>
      <c r="HW7" s="509"/>
      <c r="HX7" s="509"/>
      <c r="HY7" s="509" t="s">
        <v>347</v>
      </c>
      <c r="HZ7" s="509"/>
      <c r="IA7" s="509"/>
      <c r="IB7" s="509"/>
      <c r="IC7" s="509"/>
      <c r="ID7" s="509"/>
      <c r="IE7" s="509"/>
      <c r="IF7" s="509"/>
      <c r="IG7" s="509" t="s">
        <v>347</v>
      </c>
      <c r="IH7" s="509"/>
      <c r="II7" s="509"/>
      <c r="IJ7" s="509"/>
      <c r="IK7" s="509"/>
      <c r="IL7" s="509"/>
      <c r="IM7" s="509"/>
      <c r="IN7" s="509"/>
      <c r="IO7" s="509" t="s">
        <v>347</v>
      </c>
      <c r="IP7" s="509"/>
      <c r="IQ7" s="509"/>
      <c r="IR7" s="509"/>
      <c r="IS7" s="509"/>
      <c r="IT7" s="509"/>
      <c r="IU7" s="509"/>
      <c r="IV7" s="509"/>
    </row>
    <row r="8" spans="1:256" ht="39.950000000000003" customHeight="1">
      <c r="A8" s="515" t="str">
        <f>[11]Main_Menu!B8</f>
        <v>Estudio realizado para y en colaboración  de la Asociación Academia Industria y Gobierno en Tecnologías de Información, A.C. (IMPULSA-TI)</v>
      </c>
      <c r="B8" s="515"/>
      <c r="C8" s="515"/>
      <c r="D8" s="515"/>
      <c r="E8" s="515"/>
      <c r="F8" s="515"/>
      <c r="G8" s="515"/>
      <c r="H8" s="515"/>
      <c r="I8" s="515"/>
      <c r="J8" s="15"/>
      <c r="K8" s="15"/>
      <c r="L8" s="15"/>
      <c r="M8" s="15"/>
      <c r="N8" s="15"/>
      <c r="O8" s="15"/>
      <c r="P8" s="15"/>
      <c r="Q8" s="509" t="s">
        <v>349</v>
      </c>
      <c r="R8" s="509"/>
      <c r="S8" s="509"/>
      <c r="T8" s="509"/>
      <c r="U8" s="509"/>
      <c r="V8" s="509"/>
      <c r="W8" s="509"/>
      <c r="X8" s="509"/>
      <c r="Y8" s="509" t="s">
        <v>349</v>
      </c>
      <c r="Z8" s="509"/>
      <c r="AA8" s="509"/>
      <c r="AB8" s="509"/>
      <c r="AC8" s="509"/>
      <c r="AD8" s="509"/>
      <c r="AE8" s="509"/>
      <c r="AF8" s="509"/>
      <c r="AG8" s="509" t="s">
        <v>349</v>
      </c>
      <c r="AH8" s="509"/>
      <c r="AI8" s="509"/>
      <c r="AJ8" s="509"/>
      <c r="AK8" s="509"/>
      <c r="AL8" s="509"/>
      <c r="AM8" s="509"/>
      <c r="AN8" s="509"/>
      <c r="AO8" s="509" t="s">
        <v>349</v>
      </c>
      <c r="AP8" s="509"/>
      <c r="AQ8" s="509"/>
      <c r="AR8" s="509"/>
      <c r="AS8" s="509"/>
      <c r="AT8" s="509"/>
      <c r="AU8" s="509"/>
      <c r="AV8" s="509"/>
      <c r="AW8" s="509" t="s">
        <v>349</v>
      </c>
      <c r="AX8" s="509"/>
      <c r="AY8" s="509"/>
      <c r="AZ8" s="509"/>
      <c r="BA8" s="509"/>
      <c r="BB8" s="509"/>
      <c r="BC8" s="509"/>
      <c r="BD8" s="509"/>
      <c r="BE8" s="509" t="s">
        <v>349</v>
      </c>
      <c r="BF8" s="509"/>
      <c r="BG8" s="509"/>
      <c r="BH8" s="509"/>
      <c r="BI8" s="509"/>
      <c r="BJ8" s="509"/>
      <c r="BK8" s="509"/>
      <c r="BL8" s="509"/>
      <c r="BM8" s="509" t="s">
        <v>349</v>
      </c>
      <c r="BN8" s="509"/>
      <c r="BO8" s="509"/>
      <c r="BP8" s="509"/>
      <c r="BQ8" s="509"/>
      <c r="BR8" s="509"/>
      <c r="BS8" s="509"/>
      <c r="BT8" s="509"/>
      <c r="BU8" s="509" t="s">
        <v>349</v>
      </c>
      <c r="BV8" s="509"/>
      <c r="BW8" s="509"/>
      <c r="BX8" s="509"/>
      <c r="BY8" s="509"/>
      <c r="BZ8" s="509"/>
      <c r="CA8" s="509"/>
      <c r="CB8" s="509"/>
      <c r="CC8" s="509" t="s">
        <v>349</v>
      </c>
      <c r="CD8" s="509"/>
      <c r="CE8" s="509"/>
      <c r="CF8" s="509"/>
      <c r="CG8" s="509"/>
      <c r="CH8" s="509"/>
      <c r="CI8" s="509"/>
      <c r="CJ8" s="509"/>
      <c r="CK8" s="509" t="s">
        <v>349</v>
      </c>
      <c r="CL8" s="509"/>
      <c r="CM8" s="509"/>
      <c r="CN8" s="509"/>
      <c r="CO8" s="509"/>
      <c r="CP8" s="509"/>
      <c r="CQ8" s="509"/>
      <c r="CR8" s="509"/>
      <c r="CS8" s="509" t="s">
        <v>349</v>
      </c>
      <c r="CT8" s="509"/>
      <c r="CU8" s="509"/>
      <c r="CV8" s="509"/>
      <c r="CW8" s="509"/>
      <c r="CX8" s="509"/>
      <c r="CY8" s="509"/>
      <c r="CZ8" s="509"/>
      <c r="DA8" s="509" t="s">
        <v>349</v>
      </c>
      <c r="DB8" s="509"/>
      <c r="DC8" s="509"/>
      <c r="DD8" s="509"/>
      <c r="DE8" s="509"/>
      <c r="DF8" s="509"/>
      <c r="DG8" s="509"/>
      <c r="DH8" s="509"/>
      <c r="DI8" s="509" t="s">
        <v>349</v>
      </c>
      <c r="DJ8" s="509"/>
      <c r="DK8" s="509"/>
      <c r="DL8" s="509"/>
      <c r="DM8" s="509"/>
      <c r="DN8" s="509"/>
      <c r="DO8" s="509"/>
      <c r="DP8" s="509"/>
      <c r="DQ8" s="509" t="s">
        <v>349</v>
      </c>
      <c r="DR8" s="509"/>
      <c r="DS8" s="509"/>
      <c r="DT8" s="509"/>
      <c r="DU8" s="509"/>
      <c r="DV8" s="509"/>
      <c r="DW8" s="509"/>
      <c r="DX8" s="509"/>
      <c r="DY8" s="509" t="s">
        <v>349</v>
      </c>
      <c r="DZ8" s="509"/>
      <c r="EA8" s="509"/>
      <c r="EB8" s="509"/>
      <c r="EC8" s="509"/>
      <c r="ED8" s="509"/>
      <c r="EE8" s="509"/>
      <c r="EF8" s="509"/>
      <c r="EG8" s="509" t="s">
        <v>349</v>
      </c>
      <c r="EH8" s="509"/>
      <c r="EI8" s="509"/>
      <c r="EJ8" s="509"/>
      <c r="EK8" s="509"/>
      <c r="EL8" s="509"/>
      <c r="EM8" s="509"/>
      <c r="EN8" s="509"/>
      <c r="EO8" s="509" t="s">
        <v>349</v>
      </c>
      <c r="EP8" s="509"/>
      <c r="EQ8" s="509"/>
      <c r="ER8" s="509"/>
      <c r="ES8" s="509"/>
      <c r="ET8" s="509"/>
      <c r="EU8" s="509"/>
      <c r="EV8" s="509"/>
      <c r="EW8" s="509" t="s">
        <v>349</v>
      </c>
      <c r="EX8" s="509"/>
      <c r="EY8" s="509"/>
      <c r="EZ8" s="509"/>
      <c r="FA8" s="509"/>
      <c r="FB8" s="509"/>
      <c r="FC8" s="509"/>
      <c r="FD8" s="509"/>
      <c r="FE8" s="509" t="s">
        <v>349</v>
      </c>
      <c r="FF8" s="509"/>
      <c r="FG8" s="509"/>
      <c r="FH8" s="509"/>
      <c r="FI8" s="509"/>
      <c r="FJ8" s="509"/>
      <c r="FK8" s="509"/>
      <c r="FL8" s="509"/>
      <c r="FM8" s="509" t="s">
        <v>349</v>
      </c>
      <c r="FN8" s="509"/>
      <c r="FO8" s="509"/>
      <c r="FP8" s="509"/>
      <c r="FQ8" s="509"/>
      <c r="FR8" s="509"/>
      <c r="FS8" s="509"/>
      <c r="FT8" s="509"/>
      <c r="FU8" s="509" t="s">
        <v>349</v>
      </c>
      <c r="FV8" s="509"/>
      <c r="FW8" s="509"/>
      <c r="FX8" s="509"/>
      <c r="FY8" s="509"/>
      <c r="FZ8" s="509"/>
      <c r="GA8" s="509"/>
      <c r="GB8" s="509"/>
      <c r="GC8" s="509" t="s">
        <v>349</v>
      </c>
      <c r="GD8" s="509"/>
      <c r="GE8" s="509"/>
      <c r="GF8" s="509"/>
      <c r="GG8" s="509"/>
      <c r="GH8" s="509"/>
      <c r="GI8" s="509"/>
      <c r="GJ8" s="509"/>
      <c r="GK8" s="509" t="s">
        <v>349</v>
      </c>
      <c r="GL8" s="509"/>
      <c r="GM8" s="509"/>
      <c r="GN8" s="509"/>
      <c r="GO8" s="509"/>
      <c r="GP8" s="509"/>
      <c r="GQ8" s="509"/>
      <c r="GR8" s="509"/>
      <c r="GS8" s="509" t="s">
        <v>349</v>
      </c>
      <c r="GT8" s="509"/>
      <c r="GU8" s="509"/>
      <c r="GV8" s="509"/>
      <c r="GW8" s="509"/>
      <c r="GX8" s="509"/>
      <c r="GY8" s="509"/>
      <c r="GZ8" s="509"/>
      <c r="HA8" s="509" t="s">
        <v>349</v>
      </c>
      <c r="HB8" s="509"/>
      <c r="HC8" s="509"/>
      <c r="HD8" s="509"/>
      <c r="HE8" s="509"/>
      <c r="HF8" s="509"/>
      <c r="HG8" s="509"/>
      <c r="HH8" s="509"/>
      <c r="HI8" s="509" t="s">
        <v>349</v>
      </c>
      <c r="HJ8" s="509"/>
      <c r="HK8" s="509"/>
      <c r="HL8" s="509"/>
      <c r="HM8" s="509"/>
      <c r="HN8" s="509"/>
      <c r="HO8" s="509"/>
      <c r="HP8" s="509"/>
      <c r="HQ8" s="509" t="s">
        <v>349</v>
      </c>
      <c r="HR8" s="509"/>
      <c r="HS8" s="509"/>
      <c r="HT8" s="509"/>
      <c r="HU8" s="509"/>
      <c r="HV8" s="509"/>
      <c r="HW8" s="509"/>
      <c r="HX8" s="509"/>
      <c r="HY8" s="509" t="s">
        <v>349</v>
      </c>
      <c r="HZ8" s="509"/>
      <c r="IA8" s="509"/>
      <c r="IB8" s="509"/>
      <c r="IC8" s="509"/>
      <c r="ID8" s="509"/>
      <c r="IE8" s="509"/>
      <c r="IF8" s="509"/>
      <c r="IG8" s="509" t="s">
        <v>349</v>
      </c>
      <c r="IH8" s="509"/>
      <c r="II8" s="509"/>
      <c r="IJ8" s="509"/>
      <c r="IK8" s="509"/>
      <c r="IL8" s="509"/>
      <c r="IM8" s="509"/>
      <c r="IN8" s="509"/>
      <c r="IO8" s="509" t="s">
        <v>349</v>
      </c>
      <c r="IP8" s="509"/>
      <c r="IQ8" s="509"/>
      <c r="IR8" s="509"/>
      <c r="IS8" s="509"/>
      <c r="IT8" s="509"/>
      <c r="IU8" s="509"/>
      <c r="IV8" s="509"/>
    </row>
    <row r="9" spans="1:256" ht="19.5" customHeight="1">
      <c r="A9" s="14"/>
      <c r="B9" s="14"/>
      <c r="C9" s="14"/>
      <c r="D9" s="14"/>
      <c r="E9" s="14"/>
      <c r="F9" s="14"/>
      <c r="G9" s="14"/>
      <c r="H9" s="14"/>
      <c r="I9" s="14"/>
      <c r="J9" s="15"/>
      <c r="K9" s="15"/>
      <c r="L9" s="15"/>
      <c r="M9" s="15"/>
      <c r="N9" s="15"/>
      <c r="O9" s="15"/>
      <c r="P9" s="15"/>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row>
    <row r="10" spans="1:256" s="17" customFormat="1" ht="24" customHeight="1">
      <c r="A10" s="14"/>
      <c r="B10" s="527" t="s">
        <v>353</v>
      </c>
      <c r="C10" s="527"/>
      <c r="D10" s="527"/>
      <c r="E10" s="527"/>
      <c r="F10" s="527"/>
      <c r="G10" s="527"/>
      <c r="H10" s="527"/>
      <c r="I10" s="527"/>
      <c r="J10" s="16"/>
      <c r="K10" s="16"/>
      <c r="L10" s="15"/>
      <c r="M10" s="15"/>
      <c r="N10" s="15"/>
      <c r="O10" s="15"/>
      <c r="P10" s="15"/>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row>
    <row r="11" spans="1:256" ht="19.5" customHeight="1">
      <c r="A11" s="5"/>
      <c r="B11" s="5"/>
      <c r="C11" s="5"/>
      <c r="D11" s="5"/>
      <c r="E11" s="5"/>
      <c r="F11" s="5"/>
      <c r="G11" s="5"/>
      <c r="H11" s="5"/>
      <c r="I11" s="5"/>
      <c r="J11" s="5"/>
      <c r="K11" s="5"/>
      <c r="L11" s="5"/>
      <c r="M11" s="5"/>
    </row>
    <row r="12" spans="1:256" ht="20.100000000000001" customHeight="1">
      <c r="A12" s="18"/>
      <c r="B12" s="511" t="s">
        <v>354</v>
      </c>
      <c r="C12" s="512"/>
      <c r="D12" s="512"/>
      <c r="E12" s="512"/>
      <c r="F12" s="512"/>
      <c r="G12" s="512"/>
      <c r="H12" s="512"/>
      <c r="I12" s="513"/>
      <c r="J12" s="19"/>
      <c r="K12" s="18"/>
      <c r="L12" s="5"/>
      <c r="M12" s="5"/>
    </row>
    <row r="13" spans="1:256" ht="15" customHeight="1">
      <c r="A13" s="18"/>
      <c r="B13" s="45"/>
      <c r="C13" s="46"/>
      <c r="D13" s="46"/>
      <c r="E13" s="46"/>
      <c r="F13" s="46"/>
      <c r="G13" s="46"/>
      <c r="H13" s="46"/>
      <c r="I13" s="47"/>
      <c r="J13" s="48"/>
      <c r="K13" s="18"/>
      <c r="L13" s="5"/>
      <c r="M13" s="5"/>
    </row>
    <row r="14" spans="1:256" s="17" customFormat="1">
      <c r="A14" s="5"/>
      <c r="B14" s="49"/>
      <c r="C14" s="517" t="s">
        <v>355</v>
      </c>
      <c r="D14" s="517"/>
      <c r="E14" s="517"/>
      <c r="F14" s="517"/>
      <c r="G14" s="517"/>
      <c r="H14" s="517"/>
      <c r="I14" s="50"/>
      <c r="J14" s="20"/>
      <c r="K14" s="5"/>
      <c r="L14" s="5"/>
      <c r="M14" s="5"/>
    </row>
    <row r="15" spans="1:256" s="17" customFormat="1">
      <c r="A15" s="5"/>
      <c r="B15" s="49"/>
      <c r="C15" s="517" t="s">
        <v>356</v>
      </c>
      <c r="D15" s="517"/>
      <c r="E15" s="517"/>
      <c r="F15" s="517"/>
      <c r="G15" s="517"/>
      <c r="H15" s="517"/>
      <c r="I15" s="50"/>
      <c r="J15" s="20"/>
      <c r="K15" s="5"/>
      <c r="L15" s="5"/>
      <c r="M15" s="5"/>
    </row>
    <row r="16" spans="1:256" s="17" customFormat="1">
      <c r="A16" s="5"/>
      <c r="B16" s="49"/>
      <c r="C16" s="517" t="s">
        <v>357</v>
      </c>
      <c r="D16" s="517"/>
      <c r="E16" s="517"/>
      <c r="F16" s="517"/>
      <c r="G16" s="517"/>
      <c r="H16" s="517"/>
      <c r="I16" s="50"/>
      <c r="J16" s="20"/>
      <c r="K16" s="5"/>
      <c r="L16" s="5"/>
      <c r="M16" s="5"/>
    </row>
    <row r="17" spans="1:257" ht="15" customHeight="1">
      <c r="A17" s="18"/>
      <c r="B17" s="51"/>
      <c r="C17" s="52"/>
      <c r="D17" s="52"/>
      <c r="E17" s="52"/>
      <c r="F17" s="52"/>
      <c r="G17" s="52"/>
      <c r="H17" s="52"/>
      <c r="I17" s="53"/>
      <c r="J17" s="48"/>
      <c r="K17" s="18"/>
      <c r="L17" s="5"/>
      <c r="M17" s="5"/>
    </row>
    <row r="18" spans="1:257" ht="20.100000000000001" customHeight="1" thickBot="1">
      <c r="A18" s="18"/>
      <c r="B18" s="44"/>
      <c r="C18" s="44"/>
      <c r="D18" s="44"/>
      <c r="E18" s="44"/>
      <c r="F18" s="44"/>
      <c r="G18" s="44"/>
      <c r="H18" s="44"/>
      <c r="I18" s="44"/>
      <c r="J18" s="44"/>
      <c r="K18" s="18"/>
      <c r="L18" s="5"/>
      <c r="M18" s="5"/>
    </row>
    <row r="19" spans="1:257" ht="20.100000000000001" customHeight="1">
      <c r="A19" s="18"/>
      <c r="B19" s="518" t="s">
        <v>358</v>
      </c>
      <c r="C19" s="519"/>
      <c r="D19" s="519"/>
      <c r="E19" s="519"/>
      <c r="F19" s="519"/>
      <c r="G19" s="519"/>
      <c r="H19" s="519"/>
      <c r="I19" s="520"/>
      <c r="J19" s="19"/>
      <c r="K19" s="18"/>
      <c r="L19" s="5"/>
      <c r="M19" s="5"/>
    </row>
    <row r="20" spans="1:257" ht="15" customHeight="1">
      <c r="A20" s="18"/>
      <c r="B20" s="475"/>
      <c r="C20" s="19"/>
      <c r="D20" s="19"/>
      <c r="E20" s="19"/>
      <c r="F20" s="19"/>
      <c r="G20" s="19"/>
      <c r="H20" s="19"/>
      <c r="I20" s="476"/>
      <c r="J20" s="19"/>
      <c r="K20" s="18"/>
      <c r="L20" s="5"/>
      <c r="M20" s="5"/>
    </row>
    <row r="21" spans="1:257" ht="15" customHeight="1">
      <c r="A21" s="18"/>
      <c r="B21" s="486">
        <v>1.1000000000000001</v>
      </c>
      <c r="C21" s="516" t="str">
        <f>'Gasto Mundial'!B7</f>
        <v>Gasto Mundial en TI</v>
      </c>
      <c r="D21" s="516"/>
      <c r="E21" s="516"/>
      <c r="F21" s="516"/>
      <c r="G21" s="516"/>
      <c r="H21" s="516"/>
      <c r="I21" s="476"/>
      <c r="J21" s="19"/>
      <c r="K21" s="18"/>
      <c r="L21" s="5"/>
      <c r="M21" s="5"/>
    </row>
    <row r="22" spans="1:257" ht="15" customHeight="1">
      <c r="A22" s="18"/>
      <c r="B22" s="486">
        <v>1.2</v>
      </c>
      <c r="C22" s="516" t="str">
        <f>' Gasto Mundial y proyección '!B8</f>
        <v>Gasto Mundial en TI y Proyección</v>
      </c>
      <c r="D22" s="516"/>
      <c r="E22" s="516"/>
      <c r="F22" s="516"/>
      <c r="G22" s="516"/>
      <c r="H22" s="516"/>
      <c r="I22" s="476"/>
      <c r="J22" s="19"/>
      <c r="K22" s="18"/>
      <c r="L22" s="5"/>
      <c r="M22" s="5"/>
    </row>
    <row r="23" spans="1:257" ht="15" customHeight="1">
      <c r="A23" s="18"/>
      <c r="B23" s="486">
        <v>1.3</v>
      </c>
      <c r="C23" s="516" t="str">
        <f>'Crecimientos mundiales'!Q9</f>
        <v>Crecimientos mundiales</v>
      </c>
      <c r="D23" s="516"/>
      <c r="E23" s="516"/>
      <c r="F23" s="516"/>
      <c r="G23" s="516"/>
      <c r="H23" s="516"/>
      <c r="I23" s="476"/>
      <c r="J23" s="19"/>
      <c r="K23" s="18"/>
      <c r="L23" s="5"/>
      <c r="M23" s="5"/>
    </row>
    <row r="24" spans="1:257" ht="15" customHeight="1">
      <c r="A24" s="18"/>
      <c r="B24" s="486">
        <v>1.4</v>
      </c>
      <c r="C24" s="516" t="str">
        <f>'México gasto TI y proyección'!B8</f>
        <v>Gasto en TI México y Proyección</v>
      </c>
      <c r="D24" s="516"/>
      <c r="E24" s="516"/>
      <c r="F24" s="516"/>
      <c r="G24" s="516"/>
      <c r="H24" s="516"/>
      <c r="I24" s="476"/>
      <c r="J24" s="19"/>
      <c r="K24" s="18"/>
      <c r="L24" s="5"/>
      <c r="M24" s="5"/>
    </row>
    <row r="25" spans="1:257" ht="15" customHeight="1">
      <c r="A25" s="18"/>
      <c r="B25" s="486">
        <v>1.5</v>
      </c>
      <c r="C25" s="516" t="str">
        <f>'México gasto por segmento'!B8</f>
        <v>Gasto por segmento de TI en México</v>
      </c>
      <c r="D25" s="516"/>
      <c r="E25" s="516"/>
      <c r="F25" s="516"/>
      <c r="G25" s="516"/>
      <c r="H25" s="516"/>
      <c r="I25" s="476"/>
      <c r="J25" s="19"/>
      <c r="K25" s="18"/>
      <c r="L25" s="5"/>
      <c r="M25" s="5"/>
    </row>
    <row r="26" spans="1:257" ht="15" customHeight="1">
      <c r="A26" s="18"/>
      <c r="B26" s="486">
        <v>1.6</v>
      </c>
      <c r="C26" s="491" t="str">
        <f>'Crecimiento México'!B8</f>
        <v>Crecimiento del Gasto en TI México</v>
      </c>
      <c r="D26" s="69"/>
      <c r="E26" s="69"/>
      <c r="F26" s="69"/>
      <c r="G26" s="69"/>
      <c r="H26" s="69"/>
      <c r="I26" s="476"/>
      <c r="J26" s="19"/>
      <c r="K26" s="18"/>
      <c r="L26" s="5"/>
      <c r="M26" s="5"/>
    </row>
    <row r="27" spans="1:257" ht="22.5" customHeight="1">
      <c r="A27" s="18"/>
      <c r="B27" s="486">
        <v>1.7</v>
      </c>
      <c r="C27" s="491" t="str">
        <f>'Gasto Regional'!B9</f>
        <v>Gasto regional a nivel mundial</v>
      </c>
      <c r="D27" s="69"/>
      <c r="E27" s="69"/>
      <c r="F27" s="69"/>
      <c r="G27" s="69"/>
      <c r="H27" s="69"/>
      <c r="I27" s="476"/>
      <c r="J27" s="19"/>
      <c r="K27" s="18"/>
      <c r="L27" s="5"/>
      <c r="M27" s="5"/>
    </row>
    <row r="28" spans="1:257" ht="20.100000000000001" customHeight="1">
      <c r="A28" s="18"/>
      <c r="B28" s="486">
        <v>1.8</v>
      </c>
      <c r="C28" s="491" t="str">
        <f>'Crecimientos regionales'!P8</f>
        <v xml:space="preserve">Crecimientos regionales </v>
      </c>
      <c r="D28" s="492"/>
      <c r="E28" s="492"/>
      <c r="F28" s="492"/>
      <c r="G28" s="492"/>
      <c r="H28" s="492"/>
      <c r="I28" s="477"/>
      <c r="J28" s="18"/>
      <c r="K28" s="18"/>
      <c r="L28" s="5"/>
      <c r="M28" s="5"/>
    </row>
    <row r="29" spans="1:257" ht="20.100000000000001" customHeight="1">
      <c r="A29" s="54"/>
      <c r="B29" s="486">
        <v>1.9</v>
      </c>
      <c r="C29" s="491" t="str">
        <f>'Gasto 10 Países'!B4</f>
        <v>Gasto en TI 10 países seleccionados</v>
      </c>
      <c r="D29" s="488"/>
      <c r="E29" s="488"/>
      <c r="F29" s="493"/>
      <c r="G29" s="493"/>
      <c r="H29" s="493"/>
      <c r="I29" s="478"/>
      <c r="J29" s="54"/>
      <c r="K29" s="54"/>
      <c r="L29" s="54"/>
      <c r="M29" s="54"/>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c r="DJ29" s="55"/>
      <c r="DK29" s="55"/>
      <c r="DL29" s="55"/>
      <c r="DM29" s="55"/>
      <c r="DN29" s="55"/>
      <c r="DO29" s="55"/>
      <c r="DP29" s="55"/>
      <c r="DQ29" s="55"/>
      <c r="DR29" s="55"/>
      <c r="DS29" s="55"/>
      <c r="DT29" s="55"/>
      <c r="DU29" s="55"/>
      <c r="DV29" s="55"/>
      <c r="DW29" s="55"/>
      <c r="DX29" s="55"/>
      <c r="DY29" s="55"/>
      <c r="DZ29" s="55"/>
      <c r="EA29" s="55"/>
      <c r="EB29" s="55"/>
      <c r="EC29" s="55"/>
      <c r="ED29" s="55"/>
      <c r="EE29" s="55"/>
      <c r="EF29" s="55"/>
      <c r="EG29" s="55"/>
      <c r="EH29" s="55"/>
      <c r="EI29" s="55"/>
      <c r="EJ29" s="55"/>
      <c r="EK29" s="55"/>
      <c r="EL29" s="55"/>
      <c r="EM29" s="55"/>
      <c r="EN29" s="55"/>
      <c r="EO29" s="55"/>
      <c r="EP29" s="55"/>
      <c r="EQ29" s="55"/>
      <c r="ER29" s="55"/>
      <c r="ES29" s="55"/>
      <c r="ET29" s="55"/>
      <c r="EU29" s="55"/>
      <c r="EV29" s="55"/>
      <c r="EW29" s="55"/>
      <c r="EX29" s="55"/>
      <c r="EY29" s="55"/>
      <c r="EZ29" s="55"/>
      <c r="FA29" s="55"/>
      <c r="FB29" s="55"/>
      <c r="FC29" s="55"/>
      <c r="FD29" s="55"/>
      <c r="FE29" s="55"/>
      <c r="FF29" s="55"/>
      <c r="FG29" s="55"/>
      <c r="FH29" s="55"/>
      <c r="FI29" s="55"/>
      <c r="FJ29" s="55"/>
      <c r="FK29" s="55"/>
      <c r="FL29" s="55"/>
      <c r="FM29" s="55"/>
      <c r="FN29" s="55"/>
      <c r="FO29" s="55"/>
      <c r="FP29" s="55"/>
      <c r="FQ29" s="55"/>
      <c r="FR29" s="55"/>
      <c r="FS29" s="55"/>
      <c r="FT29" s="55"/>
      <c r="FU29" s="55"/>
      <c r="FV29" s="55"/>
      <c r="FW29" s="55"/>
      <c r="FX29" s="55"/>
      <c r="FY29" s="55"/>
      <c r="FZ29" s="55"/>
      <c r="GA29" s="55"/>
      <c r="GB29" s="55"/>
      <c r="GC29" s="55"/>
      <c r="GD29" s="55"/>
      <c r="GE29" s="55"/>
      <c r="GF29" s="55"/>
      <c r="GG29" s="55"/>
      <c r="GH29" s="55"/>
      <c r="GI29" s="55"/>
      <c r="GJ29" s="55"/>
      <c r="GK29" s="55"/>
      <c r="GL29" s="55"/>
      <c r="GM29" s="55"/>
      <c r="GN29" s="55"/>
      <c r="GO29" s="55"/>
      <c r="GP29" s="55"/>
      <c r="GQ29" s="55"/>
      <c r="GR29" s="55"/>
      <c r="GS29" s="55"/>
      <c r="GT29" s="55"/>
      <c r="GU29" s="55"/>
      <c r="GV29" s="55"/>
      <c r="GW29" s="55"/>
      <c r="GX29" s="55"/>
      <c r="GY29" s="55"/>
      <c r="GZ29" s="55"/>
      <c r="HA29" s="55"/>
      <c r="HB29" s="55"/>
      <c r="HC29" s="55"/>
      <c r="HD29" s="55"/>
      <c r="HE29" s="55"/>
      <c r="HF29" s="55"/>
      <c r="HG29" s="55"/>
      <c r="HH29" s="55"/>
      <c r="HI29" s="55"/>
      <c r="HJ29" s="55"/>
      <c r="HK29" s="55"/>
      <c r="HL29" s="55"/>
      <c r="HM29" s="55"/>
      <c r="HN29" s="55"/>
      <c r="HO29" s="55"/>
      <c r="HP29" s="55"/>
      <c r="HQ29" s="55"/>
      <c r="HR29" s="55"/>
      <c r="HS29" s="55"/>
      <c r="HT29" s="55"/>
      <c r="HU29" s="55"/>
      <c r="HV29" s="55"/>
      <c r="HW29" s="55"/>
      <c r="HX29" s="55"/>
      <c r="HY29" s="55"/>
      <c r="HZ29" s="55"/>
      <c r="IA29" s="55"/>
      <c r="IB29" s="55"/>
      <c r="IC29" s="55"/>
      <c r="ID29" s="55"/>
      <c r="IE29" s="55"/>
      <c r="IF29" s="55"/>
      <c r="IG29" s="55"/>
      <c r="IH29" s="55"/>
      <c r="II29" s="55"/>
      <c r="IJ29" s="55"/>
      <c r="IK29" s="55"/>
      <c r="IL29" s="55"/>
      <c r="IM29" s="55"/>
      <c r="IN29" s="55"/>
      <c r="IO29" s="55"/>
      <c r="IP29" s="55"/>
      <c r="IQ29" s="55"/>
      <c r="IR29" s="55"/>
      <c r="IS29" s="55"/>
      <c r="IT29" s="55"/>
      <c r="IU29" s="55"/>
      <c r="IV29" s="55"/>
      <c r="IW29" s="55"/>
    </row>
    <row r="30" spans="1:257" ht="20.100000000000001" customHeight="1">
      <c r="A30" s="54"/>
      <c r="B30" s="487">
        <v>1.1000000000000001</v>
      </c>
      <c r="C30" s="491" t="str">
        <f>'Gasto e integradores por estado'!B8</f>
        <v>Gasto en TI estatal y número de integradores</v>
      </c>
      <c r="D30" s="488"/>
      <c r="E30" s="488"/>
      <c r="F30" s="493"/>
      <c r="G30" s="493"/>
      <c r="H30" s="493"/>
      <c r="I30" s="478"/>
      <c r="J30" s="54"/>
      <c r="K30" s="54"/>
      <c r="L30" s="54"/>
      <c r="M30" s="54"/>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c r="DJ30" s="55"/>
      <c r="DK30" s="55"/>
      <c r="DL30" s="55"/>
      <c r="DM30" s="55"/>
      <c r="DN30" s="55"/>
      <c r="DO30" s="55"/>
      <c r="DP30" s="55"/>
      <c r="DQ30" s="55"/>
      <c r="DR30" s="55"/>
      <c r="DS30" s="55"/>
      <c r="DT30" s="55"/>
      <c r="DU30" s="55"/>
      <c r="DV30" s="55"/>
      <c r="DW30" s="55"/>
      <c r="DX30" s="55"/>
      <c r="DY30" s="55"/>
      <c r="DZ30" s="55"/>
      <c r="EA30" s="55"/>
      <c r="EB30" s="55"/>
      <c r="EC30" s="55"/>
      <c r="ED30" s="55"/>
      <c r="EE30" s="55"/>
      <c r="EF30" s="55"/>
      <c r="EG30" s="55"/>
      <c r="EH30" s="55"/>
      <c r="EI30" s="55"/>
      <c r="EJ30" s="55"/>
      <c r="EK30" s="55"/>
      <c r="EL30" s="55"/>
      <c r="EM30" s="55"/>
      <c r="EN30" s="55"/>
      <c r="EO30" s="55"/>
      <c r="EP30" s="55"/>
      <c r="EQ30" s="55"/>
      <c r="ER30" s="55"/>
      <c r="ES30" s="55"/>
      <c r="ET30" s="55"/>
      <c r="EU30" s="55"/>
      <c r="EV30" s="55"/>
      <c r="EW30" s="55"/>
      <c r="EX30" s="55"/>
      <c r="EY30" s="55"/>
      <c r="EZ30" s="55"/>
      <c r="FA30" s="55"/>
      <c r="FB30" s="55"/>
      <c r="FC30" s="55"/>
      <c r="FD30" s="55"/>
      <c r="FE30" s="55"/>
      <c r="FF30" s="55"/>
      <c r="FG30" s="55"/>
      <c r="FH30" s="55"/>
      <c r="FI30" s="55"/>
      <c r="FJ30" s="55"/>
      <c r="FK30" s="55"/>
      <c r="FL30" s="55"/>
      <c r="FM30" s="55"/>
      <c r="FN30" s="55"/>
      <c r="FO30" s="55"/>
      <c r="FP30" s="55"/>
      <c r="FQ30" s="55"/>
      <c r="FR30" s="55"/>
      <c r="FS30" s="55"/>
      <c r="FT30" s="55"/>
      <c r="FU30" s="55"/>
      <c r="FV30" s="55"/>
      <c r="FW30" s="55"/>
      <c r="FX30" s="55"/>
      <c r="FY30" s="55"/>
      <c r="FZ30" s="55"/>
      <c r="GA30" s="55"/>
      <c r="GB30" s="55"/>
      <c r="GC30" s="55"/>
      <c r="GD30" s="55"/>
      <c r="GE30" s="55"/>
      <c r="GF30" s="55"/>
      <c r="GG30" s="55"/>
      <c r="GH30" s="55"/>
      <c r="GI30" s="55"/>
      <c r="GJ30" s="55"/>
      <c r="GK30" s="55"/>
      <c r="GL30" s="55"/>
      <c r="GM30" s="55"/>
      <c r="GN30" s="55"/>
      <c r="GO30" s="55"/>
      <c r="GP30" s="55"/>
      <c r="GQ30" s="55"/>
      <c r="GR30" s="55"/>
      <c r="GS30" s="55"/>
      <c r="GT30" s="55"/>
      <c r="GU30" s="55"/>
      <c r="GV30" s="55"/>
      <c r="GW30" s="55"/>
      <c r="GX30" s="55"/>
      <c r="GY30" s="55"/>
      <c r="GZ30" s="55"/>
      <c r="HA30" s="55"/>
      <c r="HB30" s="55"/>
      <c r="HC30" s="55"/>
      <c r="HD30" s="55"/>
      <c r="HE30" s="55"/>
      <c r="HF30" s="55"/>
      <c r="HG30" s="55"/>
      <c r="HH30" s="55"/>
      <c r="HI30" s="55"/>
      <c r="HJ30" s="55"/>
      <c r="HK30" s="55"/>
      <c r="HL30" s="55"/>
      <c r="HM30" s="55"/>
      <c r="HN30" s="55"/>
      <c r="HO30" s="55"/>
      <c r="HP30" s="55"/>
      <c r="HQ30" s="55"/>
      <c r="HR30" s="55"/>
      <c r="HS30" s="55"/>
      <c r="HT30" s="55"/>
      <c r="HU30" s="55"/>
      <c r="HV30" s="55"/>
      <c r="HW30" s="55"/>
      <c r="HX30" s="55"/>
      <c r="HY30" s="55"/>
      <c r="HZ30" s="55"/>
      <c r="IA30" s="55"/>
      <c r="IB30" s="55"/>
      <c r="IC30" s="55"/>
      <c r="ID30" s="55"/>
      <c r="IE30" s="55"/>
      <c r="IF30" s="55"/>
      <c r="IG30" s="55"/>
      <c r="IH30" s="55"/>
      <c r="II30" s="55"/>
      <c r="IJ30" s="55"/>
      <c r="IK30" s="55"/>
      <c r="IL30" s="55"/>
      <c r="IM30" s="55"/>
      <c r="IN30" s="55"/>
      <c r="IO30" s="55"/>
      <c r="IP30" s="55"/>
      <c r="IQ30" s="55"/>
      <c r="IR30" s="55"/>
      <c r="IS30" s="55"/>
      <c r="IT30" s="55"/>
      <c r="IU30" s="55"/>
      <c r="IV30" s="55"/>
      <c r="IW30" s="55"/>
    </row>
    <row r="31" spans="1:257" ht="20.100000000000001" customHeight="1">
      <c r="A31" s="54"/>
      <c r="B31" s="486">
        <v>1.1100000000000001</v>
      </c>
      <c r="C31" s="491" t="str">
        <f>'Gasto por tipo de Servicio'!B9</f>
        <v>Gasto en Servicios de TI y tipos de servicios</v>
      </c>
      <c r="D31" s="488"/>
      <c r="E31" s="488"/>
      <c r="F31" s="493"/>
      <c r="G31" s="493"/>
      <c r="H31" s="493"/>
      <c r="I31" s="478"/>
      <c r="J31" s="54"/>
      <c r="K31" s="54"/>
      <c r="L31" s="54"/>
      <c r="M31" s="54"/>
      <c r="N31" s="55"/>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c r="DJ31" s="55"/>
      <c r="DK31" s="55"/>
      <c r="DL31" s="55"/>
      <c r="DM31" s="55"/>
      <c r="DN31" s="55"/>
      <c r="DO31" s="55"/>
      <c r="DP31" s="55"/>
      <c r="DQ31" s="55"/>
      <c r="DR31" s="55"/>
      <c r="DS31" s="55"/>
      <c r="DT31" s="55"/>
      <c r="DU31" s="55"/>
      <c r="DV31" s="55"/>
      <c r="DW31" s="55"/>
      <c r="DX31" s="55"/>
      <c r="DY31" s="55"/>
      <c r="DZ31" s="55"/>
      <c r="EA31" s="55"/>
      <c r="EB31" s="55"/>
      <c r="EC31" s="55"/>
      <c r="ED31" s="55"/>
      <c r="EE31" s="55"/>
      <c r="EF31" s="55"/>
      <c r="EG31" s="55"/>
      <c r="EH31" s="55"/>
      <c r="EI31" s="55"/>
      <c r="EJ31" s="55"/>
      <c r="EK31" s="55"/>
      <c r="EL31" s="55"/>
      <c r="EM31" s="55"/>
      <c r="EN31" s="55"/>
      <c r="EO31" s="55"/>
      <c r="EP31" s="55"/>
      <c r="EQ31" s="55"/>
      <c r="ER31" s="55"/>
      <c r="ES31" s="55"/>
      <c r="ET31" s="55"/>
      <c r="EU31" s="55"/>
      <c r="EV31" s="55"/>
      <c r="EW31" s="55"/>
      <c r="EX31" s="55"/>
      <c r="EY31" s="55"/>
      <c r="EZ31" s="55"/>
      <c r="FA31" s="55"/>
      <c r="FB31" s="55"/>
      <c r="FC31" s="55"/>
      <c r="FD31" s="55"/>
      <c r="FE31" s="55"/>
      <c r="FF31" s="55"/>
      <c r="FG31" s="55"/>
      <c r="FH31" s="55"/>
      <c r="FI31" s="55"/>
      <c r="FJ31" s="55"/>
      <c r="FK31" s="55"/>
      <c r="FL31" s="55"/>
      <c r="FM31" s="55"/>
      <c r="FN31" s="55"/>
      <c r="FO31" s="55"/>
      <c r="FP31" s="55"/>
      <c r="FQ31" s="55"/>
      <c r="FR31" s="55"/>
      <c r="FS31" s="55"/>
      <c r="FT31" s="55"/>
      <c r="FU31" s="55"/>
      <c r="FV31" s="55"/>
      <c r="FW31" s="55"/>
      <c r="FX31" s="55"/>
      <c r="FY31" s="55"/>
      <c r="FZ31" s="55"/>
      <c r="GA31" s="55"/>
      <c r="GB31" s="55"/>
      <c r="GC31" s="55"/>
      <c r="GD31" s="55"/>
      <c r="GE31" s="55"/>
      <c r="GF31" s="55"/>
      <c r="GG31" s="55"/>
      <c r="GH31" s="55"/>
      <c r="GI31" s="55"/>
      <c r="GJ31" s="55"/>
      <c r="GK31" s="55"/>
      <c r="GL31" s="55"/>
      <c r="GM31" s="55"/>
      <c r="GN31" s="55"/>
      <c r="GO31" s="55"/>
      <c r="GP31" s="55"/>
      <c r="GQ31" s="55"/>
      <c r="GR31" s="55"/>
      <c r="GS31" s="55"/>
      <c r="GT31" s="55"/>
      <c r="GU31" s="55"/>
      <c r="GV31" s="55"/>
      <c r="GW31" s="55"/>
      <c r="GX31" s="55"/>
      <c r="GY31" s="55"/>
      <c r="GZ31" s="55"/>
      <c r="HA31" s="55"/>
      <c r="HB31" s="55"/>
      <c r="HC31" s="55"/>
      <c r="HD31" s="55"/>
      <c r="HE31" s="55"/>
      <c r="HF31" s="55"/>
      <c r="HG31" s="55"/>
      <c r="HH31" s="55"/>
      <c r="HI31" s="55"/>
      <c r="HJ31" s="55"/>
      <c r="HK31" s="55"/>
      <c r="HL31" s="55"/>
      <c r="HM31" s="55"/>
      <c r="HN31" s="55"/>
      <c r="HO31" s="55"/>
      <c r="HP31" s="55"/>
      <c r="HQ31" s="55"/>
      <c r="HR31" s="55"/>
      <c r="HS31" s="55"/>
      <c r="HT31" s="55"/>
      <c r="HU31" s="55"/>
      <c r="HV31" s="55"/>
      <c r="HW31" s="55"/>
      <c r="HX31" s="55"/>
      <c r="HY31" s="55"/>
      <c r="HZ31" s="55"/>
      <c r="IA31" s="55"/>
      <c r="IB31" s="55"/>
      <c r="IC31" s="55"/>
      <c r="ID31" s="55"/>
      <c r="IE31" s="55"/>
      <c r="IF31" s="55"/>
      <c r="IG31" s="55"/>
      <c r="IH31" s="55"/>
      <c r="II31" s="55"/>
      <c r="IJ31" s="55"/>
      <c r="IK31" s="55"/>
      <c r="IL31" s="55"/>
      <c r="IM31" s="55"/>
      <c r="IN31" s="55"/>
      <c r="IO31" s="55"/>
      <c r="IP31" s="55"/>
      <c r="IQ31" s="55"/>
      <c r="IR31" s="55"/>
      <c r="IS31" s="55"/>
      <c r="IT31" s="55"/>
      <c r="IU31" s="55"/>
      <c r="IV31" s="55"/>
      <c r="IW31" s="55"/>
    </row>
    <row r="32" spans="1:257" ht="20.100000000000001" customHeight="1">
      <c r="A32" s="54"/>
      <c r="B32" s="486">
        <v>1.1200000000000001</v>
      </c>
      <c r="C32" s="491" t="str">
        <f>'Gasto por Industria'!B8</f>
        <v>Gasto por industria</v>
      </c>
      <c r="D32" s="488"/>
      <c r="E32" s="488"/>
      <c r="F32" s="493"/>
      <c r="G32" s="493"/>
      <c r="H32" s="493"/>
      <c r="I32" s="478"/>
      <c r="J32" s="54"/>
      <c r="K32" s="54"/>
      <c r="L32" s="54"/>
      <c r="M32" s="54"/>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c r="DJ32" s="55"/>
      <c r="DK32" s="55"/>
      <c r="DL32" s="55"/>
      <c r="DM32" s="55"/>
      <c r="DN32" s="55"/>
      <c r="DO32" s="55"/>
      <c r="DP32" s="55"/>
      <c r="DQ32" s="55"/>
      <c r="DR32" s="55"/>
      <c r="DS32" s="55"/>
      <c r="DT32" s="55"/>
      <c r="DU32" s="55"/>
      <c r="DV32" s="55"/>
      <c r="DW32" s="55"/>
      <c r="DX32" s="55"/>
      <c r="DY32" s="55"/>
      <c r="DZ32" s="55"/>
      <c r="EA32" s="55"/>
      <c r="EB32" s="55"/>
      <c r="EC32" s="55"/>
      <c r="ED32" s="55"/>
      <c r="EE32" s="55"/>
      <c r="EF32" s="55"/>
      <c r="EG32" s="55"/>
      <c r="EH32" s="55"/>
      <c r="EI32" s="55"/>
      <c r="EJ32" s="55"/>
      <c r="EK32" s="55"/>
      <c r="EL32" s="55"/>
      <c r="EM32" s="55"/>
      <c r="EN32" s="55"/>
      <c r="EO32" s="55"/>
      <c r="EP32" s="55"/>
      <c r="EQ32" s="55"/>
      <c r="ER32" s="55"/>
      <c r="ES32" s="55"/>
      <c r="ET32" s="55"/>
      <c r="EU32" s="55"/>
      <c r="EV32" s="55"/>
      <c r="EW32" s="55"/>
      <c r="EX32" s="55"/>
      <c r="EY32" s="55"/>
      <c r="EZ32" s="55"/>
      <c r="FA32" s="55"/>
      <c r="FB32" s="55"/>
      <c r="FC32" s="55"/>
      <c r="FD32" s="55"/>
      <c r="FE32" s="55"/>
      <c r="FF32" s="55"/>
      <c r="FG32" s="55"/>
      <c r="FH32" s="55"/>
      <c r="FI32" s="55"/>
      <c r="FJ32" s="55"/>
      <c r="FK32" s="55"/>
      <c r="FL32" s="55"/>
      <c r="FM32" s="55"/>
      <c r="FN32" s="55"/>
      <c r="FO32" s="55"/>
      <c r="FP32" s="55"/>
      <c r="FQ32" s="55"/>
      <c r="FR32" s="55"/>
      <c r="FS32" s="55"/>
      <c r="FT32" s="55"/>
      <c r="FU32" s="55"/>
      <c r="FV32" s="55"/>
      <c r="FW32" s="55"/>
      <c r="FX32" s="55"/>
      <c r="FY32" s="55"/>
      <c r="FZ32" s="55"/>
      <c r="GA32" s="55"/>
      <c r="GB32" s="55"/>
      <c r="GC32" s="55"/>
      <c r="GD32" s="55"/>
      <c r="GE32" s="55"/>
      <c r="GF32" s="55"/>
      <c r="GG32" s="55"/>
      <c r="GH32" s="55"/>
      <c r="GI32" s="55"/>
      <c r="GJ32" s="55"/>
      <c r="GK32" s="55"/>
      <c r="GL32" s="55"/>
      <c r="GM32" s="55"/>
      <c r="GN32" s="55"/>
      <c r="GO32" s="55"/>
      <c r="GP32" s="55"/>
      <c r="GQ32" s="55"/>
      <c r="GR32" s="55"/>
      <c r="GS32" s="55"/>
      <c r="GT32" s="55"/>
      <c r="GU32" s="55"/>
      <c r="GV32" s="55"/>
      <c r="GW32" s="55"/>
      <c r="GX32" s="55"/>
      <c r="GY32" s="55"/>
      <c r="GZ32" s="55"/>
      <c r="HA32" s="55"/>
      <c r="HB32" s="55"/>
      <c r="HC32" s="55"/>
      <c r="HD32" s="55"/>
      <c r="HE32" s="55"/>
      <c r="HF32" s="55"/>
      <c r="HG32" s="55"/>
      <c r="HH32" s="55"/>
      <c r="HI32" s="55"/>
      <c r="HJ32" s="55"/>
      <c r="HK32" s="55"/>
      <c r="HL32" s="55"/>
      <c r="HM32" s="55"/>
      <c r="HN32" s="55"/>
      <c r="HO32" s="55"/>
      <c r="HP32" s="55"/>
      <c r="HQ32" s="55"/>
      <c r="HR32" s="55"/>
      <c r="HS32" s="55"/>
      <c r="HT32" s="55"/>
      <c r="HU32" s="55"/>
      <c r="HV32" s="55"/>
      <c r="HW32" s="55"/>
      <c r="HX32" s="55"/>
      <c r="HY32" s="55"/>
      <c r="HZ32" s="55"/>
      <c r="IA32" s="55"/>
      <c r="IB32" s="55"/>
      <c r="IC32" s="55"/>
      <c r="ID32" s="55"/>
      <c r="IE32" s="55"/>
      <c r="IF32" s="55"/>
      <c r="IG32" s="55"/>
      <c r="IH32" s="55"/>
      <c r="II32" s="55"/>
      <c r="IJ32" s="55"/>
      <c r="IK32" s="55"/>
      <c r="IL32" s="55"/>
      <c r="IM32" s="55"/>
      <c r="IN32" s="55"/>
      <c r="IO32" s="55"/>
      <c r="IP32" s="55"/>
      <c r="IQ32" s="55"/>
      <c r="IR32" s="55"/>
      <c r="IS32" s="55"/>
      <c r="IT32" s="55"/>
      <c r="IU32" s="55"/>
      <c r="IV32" s="55"/>
      <c r="IW32" s="55"/>
    </row>
    <row r="33" spans="1:257" ht="20.100000000000001" customHeight="1">
      <c r="A33" s="54"/>
      <c r="B33" s="486">
        <v>1.1299999999999999</v>
      </c>
      <c r="C33" s="491" t="str">
        <f>' Medios Creativos D.'!B8</f>
        <v>Medios Creativos digitales</v>
      </c>
      <c r="D33" s="488"/>
      <c r="E33" s="488"/>
      <c r="F33" s="493"/>
      <c r="G33" s="493"/>
      <c r="H33" s="493"/>
      <c r="I33" s="478"/>
      <c r="J33" s="54"/>
      <c r="K33" s="54"/>
      <c r="L33" s="54"/>
      <c r="M33" s="54"/>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c r="DJ33" s="55"/>
      <c r="DK33" s="55"/>
      <c r="DL33" s="55"/>
      <c r="DM33" s="55"/>
      <c r="DN33" s="55"/>
      <c r="DO33" s="55"/>
      <c r="DP33" s="55"/>
      <c r="DQ33" s="55"/>
      <c r="DR33" s="55"/>
      <c r="DS33" s="55"/>
      <c r="DT33" s="55"/>
      <c r="DU33" s="55"/>
      <c r="DV33" s="55"/>
      <c r="DW33" s="55"/>
      <c r="DX33" s="55"/>
      <c r="DY33" s="55"/>
      <c r="DZ33" s="55"/>
      <c r="EA33" s="55"/>
      <c r="EB33" s="55"/>
      <c r="EC33" s="55"/>
      <c r="ED33" s="55"/>
      <c r="EE33" s="55"/>
      <c r="EF33" s="55"/>
      <c r="EG33" s="55"/>
      <c r="EH33" s="55"/>
      <c r="EI33" s="55"/>
      <c r="EJ33" s="55"/>
      <c r="EK33" s="55"/>
      <c r="EL33" s="55"/>
      <c r="EM33" s="55"/>
      <c r="EN33" s="55"/>
      <c r="EO33" s="55"/>
      <c r="EP33" s="55"/>
      <c r="EQ33" s="55"/>
      <c r="ER33" s="55"/>
      <c r="ES33" s="55"/>
      <c r="ET33" s="55"/>
      <c r="EU33" s="55"/>
      <c r="EV33" s="55"/>
      <c r="EW33" s="55"/>
      <c r="EX33" s="55"/>
      <c r="EY33" s="55"/>
      <c r="EZ33" s="55"/>
      <c r="FA33" s="55"/>
      <c r="FB33" s="55"/>
      <c r="FC33" s="55"/>
      <c r="FD33" s="55"/>
      <c r="FE33" s="55"/>
      <c r="FF33" s="55"/>
      <c r="FG33" s="55"/>
      <c r="FH33" s="55"/>
      <c r="FI33" s="55"/>
      <c r="FJ33" s="55"/>
      <c r="FK33" s="55"/>
      <c r="FL33" s="55"/>
      <c r="FM33" s="55"/>
      <c r="FN33" s="55"/>
      <c r="FO33" s="55"/>
      <c r="FP33" s="55"/>
      <c r="FQ33" s="55"/>
      <c r="FR33" s="55"/>
      <c r="FS33" s="55"/>
      <c r="FT33" s="55"/>
      <c r="FU33" s="55"/>
      <c r="FV33" s="55"/>
      <c r="FW33" s="55"/>
      <c r="FX33" s="55"/>
      <c r="FY33" s="55"/>
      <c r="FZ33" s="55"/>
      <c r="GA33" s="55"/>
      <c r="GB33" s="55"/>
      <c r="GC33" s="55"/>
      <c r="GD33" s="55"/>
      <c r="GE33" s="55"/>
      <c r="GF33" s="55"/>
      <c r="GG33" s="55"/>
      <c r="GH33" s="55"/>
      <c r="GI33" s="55"/>
      <c r="GJ33" s="55"/>
      <c r="GK33" s="55"/>
      <c r="GL33" s="55"/>
      <c r="GM33" s="55"/>
      <c r="GN33" s="55"/>
      <c r="GO33" s="55"/>
      <c r="GP33" s="55"/>
      <c r="GQ33" s="55"/>
      <c r="GR33" s="55"/>
      <c r="GS33" s="55"/>
      <c r="GT33" s="55"/>
      <c r="GU33" s="55"/>
      <c r="GV33" s="55"/>
      <c r="GW33" s="55"/>
      <c r="GX33" s="55"/>
      <c r="GY33" s="55"/>
      <c r="GZ33" s="55"/>
      <c r="HA33" s="55"/>
      <c r="HB33" s="55"/>
      <c r="HC33" s="55"/>
      <c r="HD33" s="55"/>
      <c r="HE33" s="55"/>
      <c r="HF33" s="55"/>
      <c r="HG33" s="55"/>
      <c r="HH33" s="55"/>
      <c r="HI33" s="55"/>
      <c r="HJ33" s="55"/>
      <c r="HK33" s="55"/>
      <c r="HL33" s="55"/>
      <c r="HM33" s="55"/>
      <c r="HN33" s="55"/>
      <c r="HO33" s="55"/>
      <c r="HP33" s="55"/>
      <c r="HQ33" s="55"/>
      <c r="HR33" s="55"/>
      <c r="HS33" s="55"/>
      <c r="HT33" s="55"/>
      <c r="HU33" s="55"/>
      <c r="HV33" s="55"/>
      <c r="HW33" s="55"/>
      <c r="HX33" s="55"/>
      <c r="HY33" s="55"/>
      <c r="HZ33" s="55"/>
      <c r="IA33" s="55"/>
      <c r="IB33" s="55"/>
      <c r="IC33" s="55"/>
      <c r="ID33" s="55"/>
      <c r="IE33" s="55"/>
      <c r="IF33" s="55"/>
      <c r="IG33" s="55"/>
      <c r="IH33" s="55"/>
      <c r="II33" s="55"/>
      <c r="IJ33" s="55"/>
      <c r="IK33" s="55"/>
      <c r="IL33" s="55"/>
      <c r="IM33" s="55"/>
      <c r="IN33" s="55"/>
      <c r="IO33" s="55"/>
      <c r="IP33" s="55"/>
      <c r="IQ33" s="55"/>
      <c r="IR33" s="55"/>
      <c r="IS33" s="55"/>
      <c r="IT33" s="55"/>
      <c r="IU33" s="55"/>
      <c r="IV33" s="55"/>
      <c r="IW33" s="55"/>
    </row>
    <row r="34" spans="1:257" ht="20.100000000000001" customHeight="1">
      <c r="A34" s="54"/>
      <c r="B34" s="486">
        <v>1.1399999999999999</v>
      </c>
      <c r="C34" s="491" t="str">
        <f>'I+D'!B5</f>
        <v>Investigación y Desarrollo</v>
      </c>
      <c r="D34" s="488"/>
      <c r="E34" s="488"/>
      <c r="F34" s="493"/>
      <c r="G34" s="493"/>
      <c r="H34" s="493"/>
      <c r="I34" s="478"/>
      <c r="J34" s="54"/>
      <c r="K34" s="54"/>
      <c r="L34" s="54"/>
      <c r="M34" s="54"/>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c r="DJ34" s="55"/>
      <c r="DK34" s="55"/>
      <c r="DL34" s="55"/>
      <c r="DM34" s="55"/>
      <c r="DN34" s="55"/>
      <c r="DO34" s="55"/>
      <c r="DP34" s="55"/>
      <c r="DQ34" s="55"/>
      <c r="DR34" s="55"/>
      <c r="DS34" s="55"/>
      <c r="DT34" s="55"/>
      <c r="DU34" s="55"/>
      <c r="DV34" s="55"/>
      <c r="DW34" s="55"/>
      <c r="DX34" s="55"/>
      <c r="DY34" s="55"/>
      <c r="DZ34" s="55"/>
      <c r="EA34" s="55"/>
      <c r="EB34" s="55"/>
      <c r="EC34" s="55"/>
      <c r="ED34" s="55"/>
      <c r="EE34" s="55"/>
      <c r="EF34" s="55"/>
      <c r="EG34" s="55"/>
      <c r="EH34" s="55"/>
      <c r="EI34" s="55"/>
      <c r="EJ34" s="55"/>
      <c r="EK34" s="55"/>
      <c r="EL34" s="55"/>
      <c r="EM34" s="55"/>
      <c r="EN34" s="55"/>
      <c r="EO34" s="55"/>
      <c r="EP34" s="55"/>
      <c r="EQ34" s="55"/>
      <c r="ER34" s="55"/>
      <c r="ES34" s="55"/>
      <c r="ET34" s="55"/>
      <c r="EU34" s="55"/>
      <c r="EV34" s="55"/>
      <c r="EW34" s="55"/>
      <c r="EX34" s="55"/>
      <c r="EY34" s="55"/>
      <c r="EZ34" s="55"/>
      <c r="FA34" s="55"/>
      <c r="FB34" s="55"/>
      <c r="FC34" s="55"/>
      <c r="FD34" s="55"/>
      <c r="FE34" s="55"/>
      <c r="FF34" s="55"/>
      <c r="FG34" s="55"/>
      <c r="FH34" s="55"/>
      <c r="FI34" s="55"/>
      <c r="FJ34" s="55"/>
      <c r="FK34" s="55"/>
      <c r="FL34" s="55"/>
      <c r="FM34" s="55"/>
      <c r="FN34" s="55"/>
      <c r="FO34" s="55"/>
      <c r="FP34" s="55"/>
      <c r="FQ34" s="55"/>
      <c r="FR34" s="55"/>
      <c r="FS34" s="55"/>
      <c r="FT34" s="55"/>
      <c r="FU34" s="55"/>
      <c r="FV34" s="55"/>
      <c r="FW34" s="55"/>
      <c r="FX34" s="55"/>
      <c r="FY34" s="55"/>
      <c r="FZ34" s="55"/>
      <c r="GA34" s="55"/>
      <c r="GB34" s="55"/>
      <c r="GC34" s="55"/>
      <c r="GD34" s="55"/>
      <c r="GE34" s="55"/>
      <c r="GF34" s="55"/>
      <c r="GG34" s="55"/>
      <c r="GH34" s="55"/>
      <c r="GI34" s="55"/>
      <c r="GJ34" s="55"/>
      <c r="GK34" s="55"/>
      <c r="GL34" s="55"/>
      <c r="GM34" s="55"/>
      <c r="GN34" s="55"/>
      <c r="GO34" s="55"/>
      <c r="GP34" s="55"/>
      <c r="GQ34" s="55"/>
      <c r="GR34" s="55"/>
      <c r="GS34" s="55"/>
      <c r="GT34" s="55"/>
      <c r="GU34" s="55"/>
      <c r="GV34" s="55"/>
      <c r="GW34" s="55"/>
      <c r="GX34" s="55"/>
      <c r="GY34" s="55"/>
      <c r="GZ34" s="55"/>
      <c r="HA34" s="55"/>
      <c r="HB34" s="55"/>
      <c r="HC34" s="55"/>
      <c r="HD34" s="55"/>
      <c r="HE34" s="55"/>
      <c r="HF34" s="55"/>
      <c r="HG34" s="55"/>
      <c r="HH34" s="55"/>
      <c r="HI34" s="55"/>
      <c r="HJ34" s="55"/>
      <c r="HK34" s="55"/>
      <c r="HL34" s="55"/>
      <c r="HM34" s="55"/>
      <c r="HN34" s="55"/>
      <c r="HO34" s="55"/>
      <c r="HP34" s="55"/>
      <c r="HQ34" s="55"/>
      <c r="HR34" s="55"/>
      <c r="HS34" s="55"/>
      <c r="HT34" s="55"/>
      <c r="HU34" s="55"/>
      <c r="HV34" s="55"/>
      <c r="HW34" s="55"/>
      <c r="HX34" s="55"/>
      <c r="HY34" s="55"/>
      <c r="HZ34" s="55"/>
      <c r="IA34" s="55"/>
      <c r="IB34" s="55"/>
      <c r="IC34" s="55"/>
      <c r="ID34" s="55"/>
      <c r="IE34" s="55"/>
      <c r="IF34" s="55"/>
      <c r="IG34" s="55"/>
      <c r="IH34" s="55"/>
      <c r="II34" s="55"/>
      <c r="IJ34" s="55"/>
      <c r="IK34" s="55"/>
      <c r="IL34" s="55"/>
      <c r="IM34" s="55"/>
      <c r="IN34" s="55"/>
      <c r="IO34" s="55"/>
      <c r="IP34" s="55"/>
      <c r="IQ34" s="55"/>
      <c r="IR34" s="55"/>
      <c r="IS34" s="55"/>
      <c r="IT34" s="55"/>
      <c r="IU34" s="55"/>
      <c r="IV34" s="55"/>
      <c r="IW34" s="55"/>
    </row>
    <row r="35" spans="1:257" ht="20.100000000000001" customHeight="1">
      <c r="A35" s="54"/>
      <c r="B35" s="486">
        <v>1.1499999999999999</v>
      </c>
      <c r="C35" s="491" t="str">
        <f>TIvsPIB!B8</f>
        <v>Comparativo gasto en TI vs. PIB</v>
      </c>
      <c r="D35" s="488"/>
      <c r="E35" s="488"/>
      <c r="F35" s="493"/>
      <c r="G35" s="493"/>
      <c r="H35" s="493"/>
      <c r="I35" s="478"/>
      <c r="J35" s="54"/>
      <c r="K35" s="54"/>
      <c r="L35" s="54"/>
      <c r="M35" s="54"/>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c r="DJ35" s="55"/>
      <c r="DK35" s="55"/>
      <c r="DL35" s="55"/>
      <c r="DM35" s="55"/>
      <c r="DN35" s="55"/>
      <c r="DO35" s="55"/>
      <c r="DP35" s="55"/>
      <c r="DQ35" s="55"/>
      <c r="DR35" s="55"/>
      <c r="DS35" s="55"/>
      <c r="DT35" s="55"/>
      <c r="DU35" s="55"/>
      <c r="DV35" s="55"/>
      <c r="DW35" s="55"/>
      <c r="DX35" s="55"/>
      <c r="DY35" s="55"/>
      <c r="DZ35" s="55"/>
      <c r="EA35" s="55"/>
      <c r="EB35" s="55"/>
      <c r="EC35" s="55"/>
      <c r="ED35" s="55"/>
      <c r="EE35" s="55"/>
      <c r="EF35" s="55"/>
      <c r="EG35" s="55"/>
      <c r="EH35" s="55"/>
      <c r="EI35" s="55"/>
      <c r="EJ35" s="55"/>
      <c r="EK35" s="55"/>
      <c r="EL35" s="55"/>
      <c r="EM35" s="55"/>
      <c r="EN35" s="55"/>
      <c r="EO35" s="55"/>
      <c r="EP35" s="55"/>
      <c r="EQ35" s="55"/>
      <c r="ER35" s="55"/>
      <c r="ES35" s="55"/>
      <c r="ET35" s="55"/>
      <c r="EU35" s="55"/>
      <c r="EV35" s="55"/>
      <c r="EW35" s="55"/>
      <c r="EX35" s="55"/>
      <c r="EY35" s="55"/>
      <c r="EZ35" s="55"/>
      <c r="FA35" s="55"/>
      <c r="FB35" s="55"/>
      <c r="FC35" s="55"/>
      <c r="FD35" s="55"/>
      <c r="FE35" s="55"/>
      <c r="FF35" s="55"/>
      <c r="FG35" s="55"/>
      <c r="FH35" s="55"/>
      <c r="FI35" s="55"/>
      <c r="FJ35" s="55"/>
      <c r="FK35" s="55"/>
      <c r="FL35" s="55"/>
      <c r="FM35" s="55"/>
      <c r="FN35" s="55"/>
      <c r="FO35" s="55"/>
      <c r="FP35" s="55"/>
      <c r="FQ35" s="55"/>
      <c r="FR35" s="55"/>
      <c r="FS35" s="55"/>
      <c r="FT35" s="55"/>
      <c r="FU35" s="55"/>
      <c r="FV35" s="55"/>
      <c r="FW35" s="55"/>
      <c r="FX35" s="55"/>
      <c r="FY35" s="55"/>
      <c r="FZ35" s="55"/>
      <c r="GA35" s="55"/>
      <c r="GB35" s="55"/>
      <c r="GC35" s="55"/>
      <c r="GD35" s="55"/>
      <c r="GE35" s="55"/>
      <c r="GF35" s="55"/>
      <c r="GG35" s="55"/>
      <c r="GH35" s="55"/>
      <c r="GI35" s="55"/>
      <c r="GJ35" s="55"/>
      <c r="GK35" s="55"/>
      <c r="GL35" s="55"/>
      <c r="GM35" s="55"/>
      <c r="GN35" s="55"/>
      <c r="GO35" s="55"/>
      <c r="GP35" s="55"/>
      <c r="GQ35" s="55"/>
      <c r="GR35" s="55"/>
      <c r="GS35" s="55"/>
      <c r="GT35" s="55"/>
      <c r="GU35" s="55"/>
      <c r="GV35" s="55"/>
      <c r="GW35" s="55"/>
      <c r="GX35" s="55"/>
      <c r="GY35" s="55"/>
      <c r="GZ35" s="55"/>
      <c r="HA35" s="55"/>
      <c r="HB35" s="55"/>
      <c r="HC35" s="55"/>
      <c r="HD35" s="55"/>
      <c r="HE35" s="55"/>
      <c r="HF35" s="55"/>
      <c r="HG35" s="55"/>
      <c r="HH35" s="55"/>
      <c r="HI35" s="55"/>
      <c r="HJ35" s="55"/>
      <c r="HK35" s="55"/>
      <c r="HL35" s="55"/>
      <c r="HM35" s="55"/>
      <c r="HN35" s="55"/>
      <c r="HO35" s="55"/>
      <c r="HP35" s="55"/>
      <c r="HQ35" s="55"/>
      <c r="HR35" s="55"/>
      <c r="HS35" s="55"/>
      <c r="HT35" s="55"/>
      <c r="HU35" s="55"/>
      <c r="HV35" s="55"/>
      <c r="HW35" s="55"/>
      <c r="HX35" s="55"/>
      <c r="HY35" s="55"/>
      <c r="HZ35" s="55"/>
      <c r="IA35" s="55"/>
      <c r="IB35" s="55"/>
      <c r="IC35" s="55"/>
      <c r="ID35" s="55"/>
      <c r="IE35" s="55"/>
      <c r="IF35" s="55"/>
      <c r="IG35" s="55"/>
      <c r="IH35" s="55"/>
      <c r="II35" s="55"/>
      <c r="IJ35" s="55"/>
      <c r="IK35" s="55"/>
      <c r="IL35" s="55"/>
      <c r="IM35" s="55"/>
      <c r="IN35" s="55"/>
      <c r="IO35" s="55"/>
      <c r="IP35" s="55"/>
      <c r="IQ35" s="55"/>
      <c r="IR35" s="55"/>
      <c r="IS35" s="55"/>
      <c r="IT35" s="55"/>
      <c r="IU35" s="55"/>
      <c r="IV35" s="55"/>
      <c r="IW35" s="55"/>
    </row>
    <row r="36" spans="1:257" s="17" customFormat="1" ht="24.95" customHeight="1">
      <c r="A36" s="54"/>
      <c r="B36" s="486">
        <v>1.1599999999999999</v>
      </c>
      <c r="C36" s="491" t="str">
        <f>'Exportaciones de TI-BPO Mundial'!B8</f>
        <v>Exportaciones de servicios de TI y BPO a nivel mundial</v>
      </c>
      <c r="D36" s="489"/>
      <c r="E36" s="489"/>
      <c r="F36" s="489"/>
      <c r="G36" s="489"/>
      <c r="H36" s="489"/>
      <c r="I36" s="479"/>
      <c r="J36" s="56"/>
      <c r="K36" s="54"/>
      <c r="L36" s="54"/>
      <c r="M36" s="54"/>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c r="DJ36" s="55"/>
      <c r="DK36" s="55"/>
      <c r="DL36" s="55"/>
      <c r="DM36" s="55"/>
      <c r="DN36" s="55"/>
      <c r="DO36" s="55"/>
      <c r="DP36" s="55"/>
      <c r="DQ36" s="55"/>
      <c r="DR36" s="55"/>
      <c r="DS36" s="55"/>
      <c r="DT36" s="55"/>
      <c r="DU36" s="55"/>
      <c r="DV36" s="55"/>
      <c r="DW36" s="55"/>
      <c r="DX36" s="55"/>
      <c r="DY36" s="55"/>
      <c r="DZ36" s="55"/>
      <c r="EA36" s="55"/>
      <c r="EB36" s="55"/>
      <c r="EC36" s="55"/>
      <c r="ED36" s="55"/>
      <c r="EE36" s="55"/>
      <c r="EF36" s="55"/>
      <c r="EG36" s="55"/>
      <c r="EH36" s="55"/>
      <c r="EI36" s="55"/>
      <c r="EJ36" s="55"/>
      <c r="EK36" s="55"/>
      <c r="EL36" s="55"/>
      <c r="EM36" s="55"/>
      <c r="EN36" s="55"/>
      <c r="EO36" s="55"/>
      <c r="EP36" s="55"/>
      <c r="EQ36" s="55"/>
      <c r="ER36" s="55"/>
      <c r="ES36" s="55"/>
      <c r="ET36" s="55"/>
      <c r="EU36" s="55"/>
      <c r="EV36" s="55"/>
      <c r="EW36" s="55"/>
      <c r="EX36" s="55"/>
      <c r="EY36" s="55"/>
      <c r="EZ36" s="55"/>
      <c r="FA36" s="55"/>
      <c r="FB36" s="55"/>
      <c r="FC36" s="55"/>
      <c r="FD36" s="55"/>
      <c r="FE36" s="55"/>
      <c r="FF36" s="55"/>
      <c r="FG36" s="55"/>
      <c r="FH36" s="55"/>
      <c r="FI36" s="55"/>
      <c r="FJ36" s="55"/>
      <c r="FK36" s="55"/>
      <c r="FL36" s="55"/>
      <c r="FM36" s="55"/>
      <c r="FN36" s="55"/>
      <c r="FO36" s="55"/>
      <c r="FP36" s="55"/>
      <c r="FQ36" s="55"/>
      <c r="FR36" s="55"/>
      <c r="FS36" s="55"/>
      <c r="FT36" s="55"/>
      <c r="FU36" s="55"/>
      <c r="FV36" s="55"/>
      <c r="FW36" s="55"/>
      <c r="FX36" s="55"/>
      <c r="FY36" s="55"/>
      <c r="FZ36" s="55"/>
      <c r="GA36" s="55"/>
      <c r="GB36" s="55"/>
      <c r="GC36" s="55"/>
      <c r="GD36" s="55"/>
      <c r="GE36" s="55"/>
      <c r="GF36" s="55"/>
      <c r="GG36" s="55"/>
      <c r="GH36" s="55"/>
      <c r="GI36" s="55"/>
      <c r="GJ36" s="55"/>
      <c r="GK36" s="55"/>
      <c r="GL36" s="55"/>
      <c r="GM36" s="55"/>
      <c r="GN36" s="55"/>
      <c r="GO36" s="55"/>
      <c r="GP36" s="55"/>
      <c r="GQ36" s="55"/>
      <c r="GR36" s="55"/>
      <c r="GS36" s="55"/>
      <c r="GT36" s="55"/>
      <c r="GU36" s="55"/>
      <c r="GV36" s="55"/>
      <c r="GW36" s="55"/>
      <c r="GX36" s="55"/>
      <c r="GY36" s="55"/>
      <c r="GZ36" s="55"/>
      <c r="HA36" s="55"/>
      <c r="HB36" s="55"/>
      <c r="HC36" s="55"/>
      <c r="HD36" s="55"/>
      <c r="HE36" s="55"/>
      <c r="HF36" s="55"/>
      <c r="HG36" s="55"/>
      <c r="HH36" s="55"/>
      <c r="HI36" s="55"/>
      <c r="HJ36" s="55"/>
      <c r="HK36" s="55"/>
      <c r="HL36" s="55"/>
      <c r="HM36" s="55"/>
      <c r="HN36" s="55"/>
      <c r="HO36" s="55"/>
      <c r="HP36" s="55"/>
      <c r="HQ36" s="55"/>
      <c r="HR36" s="55"/>
      <c r="HS36" s="55"/>
      <c r="HT36" s="55"/>
      <c r="HU36" s="55"/>
      <c r="HV36" s="55"/>
      <c r="HW36" s="55"/>
      <c r="HX36" s="55"/>
      <c r="HY36" s="55"/>
      <c r="HZ36" s="55"/>
      <c r="IA36" s="55"/>
      <c r="IB36" s="55"/>
      <c r="IC36" s="55"/>
      <c r="ID36" s="55"/>
      <c r="IE36" s="55"/>
      <c r="IF36" s="55"/>
      <c r="IG36" s="55"/>
      <c r="IH36" s="55"/>
      <c r="II36" s="55"/>
      <c r="IJ36" s="55"/>
      <c r="IK36" s="55"/>
      <c r="IL36" s="55"/>
      <c r="IM36" s="55"/>
      <c r="IN36" s="55"/>
      <c r="IO36" s="55"/>
      <c r="IP36" s="55"/>
      <c r="IQ36" s="55"/>
      <c r="IR36" s="55"/>
      <c r="IS36" s="55"/>
      <c r="IT36" s="55"/>
      <c r="IU36" s="55"/>
      <c r="IV36" s="55"/>
      <c r="IW36" s="55"/>
    </row>
    <row r="37" spans="1:257" ht="20.100000000000001" customHeight="1">
      <c r="A37" s="54"/>
      <c r="B37" s="486">
        <v>1.17</v>
      </c>
      <c r="C37" s="491" t="str">
        <f>'Exportaciones TI-BPO México'!B8</f>
        <v>Exportaciones de servicios de TI y BPO en México</v>
      </c>
      <c r="D37" s="490"/>
      <c r="E37" s="490"/>
      <c r="F37" s="490"/>
      <c r="G37" s="490"/>
      <c r="H37" s="490"/>
      <c r="I37" s="480"/>
      <c r="J37" s="57"/>
      <c r="K37" s="54"/>
      <c r="L37" s="54"/>
      <c r="M37" s="54"/>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c r="DJ37" s="55"/>
      <c r="DK37" s="55"/>
      <c r="DL37" s="55"/>
      <c r="DM37" s="55"/>
      <c r="DN37" s="55"/>
      <c r="DO37" s="55"/>
      <c r="DP37" s="55"/>
      <c r="DQ37" s="55"/>
      <c r="DR37" s="55"/>
      <c r="DS37" s="55"/>
      <c r="DT37" s="55"/>
      <c r="DU37" s="55"/>
      <c r="DV37" s="55"/>
      <c r="DW37" s="55"/>
      <c r="DX37" s="55"/>
      <c r="DY37" s="55"/>
      <c r="DZ37" s="55"/>
      <c r="EA37" s="55"/>
      <c r="EB37" s="55"/>
      <c r="EC37" s="55"/>
      <c r="ED37" s="55"/>
      <c r="EE37" s="55"/>
      <c r="EF37" s="55"/>
      <c r="EG37" s="55"/>
      <c r="EH37" s="55"/>
      <c r="EI37" s="55"/>
      <c r="EJ37" s="55"/>
      <c r="EK37" s="55"/>
      <c r="EL37" s="55"/>
      <c r="EM37" s="55"/>
      <c r="EN37" s="55"/>
      <c r="EO37" s="55"/>
      <c r="EP37" s="55"/>
      <c r="EQ37" s="55"/>
      <c r="ER37" s="55"/>
      <c r="ES37" s="55"/>
      <c r="ET37" s="55"/>
      <c r="EU37" s="55"/>
      <c r="EV37" s="55"/>
      <c r="EW37" s="55"/>
      <c r="EX37" s="55"/>
      <c r="EY37" s="55"/>
      <c r="EZ37" s="55"/>
      <c r="FA37" s="55"/>
      <c r="FB37" s="55"/>
      <c r="FC37" s="55"/>
      <c r="FD37" s="55"/>
      <c r="FE37" s="55"/>
      <c r="FF37" s="55"/>
      <c r="FG37" s="55"/>
      <c r="FH37" s="55"/>
      <c r="FI37" s="55"/>
      <c r="FJ37" s="55"/>
      <c r="FK37" s="55"/>
      <c r="FL37" s="55"/>
      <c r="FM37" s="55"/>
      <c r="FN37" s="55"/>
      <c r="FO37" s="55"/>
      <c r="FP37" s="55"/>
      <c r="FQ37" s="55"/>
      <c r="FR37" s="55"/>
      <c r="FS37" s="55"/>
      <c r="FT37" s="55"/>
      <c r="FU37" s="55"/>
      <c r="FV37" s="55"/>
      <c r="FW37" s="55"/>
      <c r="FX37" s="55"/>
      <c r="FY37" s="55"/>
      <c r="FZ37" s="55"/>
      <c r="GA37" s="55"/>
      <c r="GB37" s="55"/>
      <c r="GC37" s="55"/>
      <c r="GD37" s="55"/>
      <c r="GE37" s="55"/>
      <c r="GF37" s="55"/>
      <c r="GG37" s="55"/>
      <c r="GH37" s="55"/>
      <c r="GI37" s="55"/>
      <c r="GJ37" s="55"/>
      <c r="GK37" s="55"/>
      <c r="GL37" s="55"/>
      <c r="GM37" s="55"/>
      <c r="GN37" s="55"/>
      <c r="GO37" s="55"/>
      <c r="GP37" s="55"/>
      <c r="GQ37" s="55"/>
      <c r="GR37" s="55"/>
      <c r="GS37" s="55"/>
      <c r="GT37" s="55"/>
      <c r="GU37" s="55"/>
      <c r="GV37" s="55"/>
      <c r="GW37" s="55"/>
      <c r="GX37" s="55"/>
      <c r="GY37" s="55"/>
      <c r="GZ37" s="55"/>
      <c r="HA37" s="55"/>
      <c r="HB37" s="55"/>
      <c r="HC37" s="55"/>
      <c r="HD37" s="55"/>
      <c r="HE37" s="55"/>
      <c r="HF37" s="55"/>
      <c r="HG37" s="55"/>
      <c r="HH37" s="55"/>
      <c r="HI37" s="55"/>
      <c r="HJ37" s="55"/>
      <c r="HK37" s="55"/>
      <c r="HL37" s="55"/>
      <c r="HM37" s="55"/>
      <c r="HN37" s="55"/>
      <c r="HO37" s="55"/>
      <c r="HP37" s="55"/>
      <c r="HQ37" s="55"/>
      <c r="HR37" s="55"/>
      <c r="HS37" s="55"/>
      <c r="HT37" s="55"/>
      <c r="HU37" s="55"/>
      <c r="HV37" s="55"/>
      <c r="HW37" s="55"/>
      <c r="HX37" s="55"/>
      <c r="HY37" s="55"/>
      <c r="HZ37" s="55"/>
      <c r="IA37" s="55"/>
      <c r="IB37" s="55"/>
      <c r="IC37" s="55"/>
      <c r="ID37" s="55"/>
      <c r="IE37" s="55"/>
      <c r="IF37" s="55"/>
      <c r="IG37" s="55"/>
      <c r="IH37" s="55"/>
      <c r="II37" s="55"/>
      <c r="IJ37" s="55"/>
      <c r="IK37" s="55"/>
      <c r="IL37" s="55"/>
      <c r="IM37" s="55"/>
      <c r="IN37" s="55"/>
      <c r="IO37" s="55"/>
      <c r="IP37" s="55"/>
      <c r="IQ37" s="55"/>
      <c r="IR37" s="55"/>
      <c r="IS37" s="55"/>
      <c r="IT37" s="55"/>
      <c r="IU37" s="55"/>
      <c r="IV37" s="55"/>
      <c r="IW37" s="55"/>
    </row>
    <row r="38" spans="1:257" ht="20.100000000000001" customHeight="1" thickBot="1">
      <c r="A38" s="54"/>
      <c r="B38" s="481"/>
      <c r="C38" s="482"/>
      <c r="D38" s="482"/>
      <c r="E38" s="482"/>
      <c r="F38" s="482"/>
      <c r="G38" s="482"/>
      <c r="H38" s="482"/>
      <c r="I38" s="483"/>
      <c r="J38" s="56"/>
      <c r="K38" s="54"/>
      <c r="L38" s="54"/>
      <c r="M38" s="54"/>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c r="DJ38" s="55"/>
      <c r="DK38" s="55"/>
      <c r="DL38" s="55"/>
      <c r="DM38" s="55"/>
      <c r="DN38" s="55"/>
      <c r="DO38" s="55"/>
      <c r="DP38" s="55"/>
      <c r="DQ38" s="55"/>
      <c r="DR38" s="55"/>
      <c r="DS38" s="55"/>
      <c r="DT38" s="55"/>
      <c r="DU38" s="55"/>
      <c r="DV38" s="55"/>
      <c r="DW38" s="55"/>
      <c r="DX38" s="55"/>
      <c r="DY38" s="55"/>
      <c r="DZ38" s="55"/>
      <c r="EA38" s="55"/>
      <c r="EB38" s="55"/>
      <c r="EC38" s="55"/>
      <c r="ED38" s="55"/>
      <c r="EE38" s="55"/>
      <c r="EF38" s="55"/>
      <c r="EG38" s="55"/>
      <c r="EH38" s="55"/>
      <c r="EI38" s="55"/>
      <c r="EJ38" s="55"/>
      <c r="EK38" s="55"/>
      <c r="EL38" s="55"/>
      <c r="EM38" s="55"/>
      <c r="EN38" s="55"/>
      <c r="EO38" s="55"/>
      <c r="EP38" s="55"/>
      <c r="EQ38" s="55"/>
      <c r="ER38" s="55"/>
      <c r="ES38" s="55"/>
      <c r="ET38" s="55"/>
      <c r="EU38" s="55"/>
      <c r="EV38" s="55"/>
      <c r="EW38" s="55"/>
      <c r="EX38" s="55"/>
      <c r="EY38" s="55"/>
      <c r="EZ38" s="55"/>
      <c r="FA38" s="55"/>
      <c r="FB38" s="55"/>
      <c r="FC38" s="55"/>
      <c r="FD38" s="55"/>
      <c r="FE38" s="55"/>
      <c r="FF38" s="55"/>
      <c r="FG38" s="55"/>
      <c r="FH38" s="55"/>
      <c r="FI38" s="55"/>
      <c r="FJ38" s="55"/>
      <c r="FK38" s="55"/>
      <c r="FL38" s="55"/>
      <c r="FM38" s="55"/>
      <c r="FN38" s="55"/>
      <c r="FO38" s="55"/>
      <c r="FP38" s="55"/>
      <c r="FQ38" s="55"/>
      <c r="FR38" s="55"/>
      <c r="FS38" s="55"/>
      <c r="FT38" s="55"/>
      <c r="FU38" s="55"/>
      <c r="FV38" s="55"/>
      <c r="FW38" s="55"/>
      <c r="FX38" s="55"/>
      <c r="FY38" s="55"/>
      <c r="FZ38" s="55"/>
      <c r="GA38" s="55"/>
      <c r="GB38" s="55"/>
      <c r="GC38" s="55"/>
      <c r="GD38" s="55"/>
      <c r="GE38" s="55"/>
      <c r="GF38" s="55"/>
      <c r="GG38" s="55"/>
      <c r="GH38" s="55"/>
      <c r="GI38" s="55"/>
      <c r="GJ38" s="55"/>
      <c r="GK38" s="55"/>
      <c r="GL38" s="55"/>
      <c r="GM38" s="55"/>
      <c r="GN38" s="55"/>
      <c r="GO38" s="55"/>
      <c r="GP38" s="55"/>
      <c r="GQ38" s="55"/>
      <c r="GR38" s="55"/>
      <c r="GS38" s="55"/>
      <c r="GT38" s="55"/>
      <c r="GU38" s="55"/>
      <c r="GV38" s="55"/>
      <c r="GW38" s="55"/>
      <c r="GX38" s="55"/>
      <c r="GY38" s="55"/>
      <c r="GZ38" s="55"/>
      <c r="HA38" s="55"/>
      <c r="HB38" s="55"/>
      <c r="HC38" s="55"/>
      <c r="HD38" s="55"/>
      <c r="HE38" s="55"/>
      <c r="HF38" s="55"/>
      <c r="HG38" s="55"/>
      <c r="HH38" s="55"/>
      <c r="HI38" s="55"/>
      <c r="HJ38" s="55"/>
      <c r="HK38" s="55"/>
      <c r="HL38" s="55"/>
      <c r="HM38" s="55"/>
      <c r="HN38" s="55"/>
      <c r="HO38" s="55"/>
      <c r="HP38" s="55"/>
      <c r="HQ38" s="55"/>
      <c r="HR38" s="55"/>
      <c r="HS38" s="55"/>
      <c r="HT38" s="55"/>
      <c r="HU38" s="55"/>
      <c r="HV38" s="55"/>
      <c r="HW38" s="55"/>
      <c r="HX38" s="55"/>
      <c r="HY38" s="55"/>
      <c r="HZ38" s="55"/>
      <c r="IA38" s="55"/>
      <c r="IB38" s="55"/>
      <c r="IC38" s="55"/>
      <c r="ID38" s="55"/>
      <c r="IE38" s="55"/>
      <c r="IF38" s="55"/>
      <c r="IG38" s="55"/>
      <c r="IH38" s="55"/>
      <c r="II38" s="55"/>
      <c r="IJ38" s="55"/>
      <c r="IK38" s="55"/>
      <c r="IL38" s="55"/>
      <c r="IM38" s="55"/>
      <c r="IN38" s="55"/>
      <c r="IO38" s="55"/>
      <c r="IP38" s="55"/>
      <c r="IQ38" s="55"/>
      <c r="IR38" s="55"/>
      <c r="IS38" s="55"/>
      <c r="IT38" s="55"/>
      <c r="IU38" s="55"/>
      <c r="IV38" s="55"/>
      <c r="IW38" s="55"/>
    </row>
    <row r="39" spans="1:257" s="17" customFormat="1" ht="20.100000000000001" customHeight="1">
      <c r="A39" s="58"/>
      <c r="B39" s="59"/>
      <c r="C39" s="59"/>
      <c r="D39" s="59"/>
      <c r="E39" s="59"/>
      <c r="F39" s="60"/>
      <c r="G39" s="60"/>
      <c r="H39" s="61"/>
      <c r="I39" s="59"/>
      <c r="J39" s="59"/>
      <c r="K39" s="62"/>
      <c r="L39" s="54"/>
      <c r="M39" s="54"/>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c r="DJ39" s="55"/>
      <c r="DK39" s="55"/>
      <c r="DL39" s="55"/>
      <c r="DM39" s="55"/>
      <c r="DN39" s="55"/>
      <c r="DO39" s="55"/>
      <c r="DP39" s="55"/>
      <c r="DQ39" s="55"/>
      <c r="DR39" s="55"/>
      <c r="DS39" s="55"/>
      <c r="DT39" s="55"/>
      <c r="DU39" s="55"/>
      <c r="DV39" s="55"/>
      <c r="DW39" s="55"/>
      <c r="DX39" s="55"/>
      <c r="DY39" s="55"/>
      <c r="DZ39" s="55"/>
      <c r="EA39" s="55"/>
      <c r="EB39" s="55"/>
      <c r="EC39" s="55"/>
      <c r="ED39" s="55"/>
      <c r="EE39" s="55"/>
      <c r="EF39" s="55"/>
      <c r="EG39" s="55"/>
      <c r="EH39" s="55"/>
      <c r="EI39" s="55"/>
      <c r="EJ39" s="55"/>
      <c r="EK39" s="55"/>
      <c r="EL39" s="55"/>
      <c r="EM39" s="55"/>
      <c r="EN39" s="55"/>
      <c r="EO39" s="55"/>
      <c r="EP39" s="55"/>
      <c r="EQ39" s="55"/>
      <c r="ER39" s="55"/>
      <c r="ES39" s="55"/>
      <c r="ET39" s="55"/>
      <c r="EU39" s="55"/>
      <c r="EV39" s="55"/>
      <c r="EW39" s="55"/>
      <c r="EX39" s="55"/>
      <c r="EY39" s="55"/>
      <c r="EZ39" s="55"/>
      <c r="FA39" s="55"/>
      <c r="FB39" s="55"/>
      <c r="FC39" s="55"/>
      <c r="FD39" s="55"/>
      <c r="FE39" s="55"/>
      <c r="FF39" s="55"/>
      <c r="FG39" s="55"/>
      <c r="FH39" s="55"/>
      <c r="FI39" s="55"/>
      <c r="FJ39" s="55"/>
      <c r="FK39" s="55"/>
      <c r="FL39" s="55"/>
      <c r="FM39" s="55"/>
      <c r="FN39" s="55"/>
      <c r="FO39" s="55"/>
      <c r="FP39" s="55"/>
      <c r="FQ39" s="55"/>
      <c r="FR39" s="55"/>
      <c r="FS39" s="55"/>
      <c r="FT39" s="55"/>
      <c r="FU39" s="55"/>
      <c r="FV39" s="55"/>
      <c r="FW39" s="55"/>
      <c r="FX39" s="55"/>
      <c r="FY39" s="55"/>
      <c r="FZ39" s="55"/>
      <c r="GA39" s="55"/>
      <c r="GB39" s="55"/>
      <c r="GC39" s="55"/>
      <c r="GD39" s="55"/>
      <c r="GE39" s="55"/>
      <c r="GF39" s="55"/>
      <c r="GG39" s="55"/>
      <c r="GH39" s="55"/>
      <c r="GI39" s="55"/>
      <c r="GJ39" s="55"/>
      <c r="GK39" s="55"/>
      <c r="GL39" s="55"/>
      <c r="GM39" s="55"/>
      <c r="GN39" s="55"/>
      <c r="GO39" s="55"/>
      <c r="GP39" s="55"/>
      <c r="GQ39" s="55"/>
      <c r="GR39" s="55"/>
      <c r="GS39" s="55"/>
      <c r="GT39" s="55"/>
      <c r="GU39" s="55"/>
      <c r="GV39" s="55"/>
      <c r="GW39" s="55"/>
      <c r="GX39" s="55"/>
      <c r="GY39" s="55"/>
      <c r="GZ39" s="55"/>
      <c r="HA39" s="55"/>
      <c r="HB39" s="55"/>
      <c r="HC39" s="55"/>
      <c r="HD39" s="55"/>
      <c r="HE39" s="55"/>
      <c r="HF39" s="55"/>
      <c r="HG39" s="55"/>
      <c r="HH39" s="55"/>
      <c r="HI39" s="55"/>
      <c r="HJ39" s="55"/>
      <c r="HK39" s="55"/>
      <c r="HL39" s="55"/>
      <c r="HM39" s="55"/>
      <c r="HN39" s="55"/>
      <c r="HO39" s="55"/>
      <c r="HP39" s="55"/>
      <c r="HQ39" s="55"/>
      <c r="HR39" s="55"/>
      <c r="HS39" s="55"/>
      <c r="HT39" s="55"/>
      <c r="HU39" s="55"/>
      <c r="HV39" s="55"/>
      <c r="HW39" s="55"/>
      <c r="HX39" s="55"/>
      <c r="HY39" s="55"/>
      <c r="HZ39" s="55"/>
      <c r="IA39" s="55"/>
      <c r="IB39" s="55"/>
      <c r="IC39" s="55"/>
      <c r="ID39" s="55"/>
      <c r="IE39" s="55"/>
      <c r="IF39" s="55"/>
      <c r="IG39" s="55"/>
      <c r="IH39" s="55"/>
      <c r="II39" s="55"/>
      <c r="IJ39" s="55"/>
      <c r="IK39" s="55"/>
      <c r="IL39" s="55"/>
      <c r="IM39" s="55"/>
      <c r="IN39" s="55"/>
      <c r="IO39" s="55"/>
      <c r="IP39" s="55"/>
      <c r="IQ39" s="55"/>
      <c r="IR39" s="55"/>
      <c r="IS39" s="55"/>
      <c r="IT39" s="55"/>
      <c r="IU39" s="55"/>
      <c r="IV39" s="55"/>
      <c r="IW39" s="55"/>
    </row>
    <row r="40" spans="1:257" ht="20.100000000000001" customHeight="1">
      <c r="A40" s="54"/>
      <c r="B40" s="63"/>
      <c r="C40" s="63"/>
      <c r="D40" s="63"/>
      <c r="E40" s="63"/>
      <c r="F40" s="60"/>
      <c r="G40" s="59"/>
      <c r="H40" s="59"/>
      <c r="I40" s="59"/>
      <c r="J40" s="59"/>
      <c r="K40" s="62"/>
      <c r="L40" s="54"/>
      <c r="M40" s="54"/>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c r="DJ40" s="55"/>
      <c r="DK40" s="55"/>
      <c r="DL40" s="55"/>
      <c r="DM40" s="55"/>
      <c r="DN40" s="55"/>
      <c r="DO40" s="55"/>
      <c r="DP40" s="55"/>
      <c r="DQ40" s="55"/>
      <c r="DR40" s="55"/>
      <c r="DS40" s="55"/>
      <c r="DT40" s="55"/>
      <c r="DU40" s="55"/>
      <c r="DV40" s="55"/>
      <c r="DW40" s="55"/>
      <c r="DX40" s="55"/>
      <c r="DY40" s="55"/>
      <c r="DZ40" s="55"/>
      <c r="EA40" s="55"/>
      <c r="EB40" s="55"/>
      <c r="EC40" s="55"/>
      <c r="ED40" s="55"/>
      <c r="EE40" s="55"/>
      <c r="EF40" s="55"/>
      <c r="EG40" s="55"/>
      <c r="EH40" s="55"/>
      <c r="EI40" s="55"/>
      <c r="EJ40" s="55"/>
      <c r="EK40" s="55"/>
      <c r="EL40" s="55"/>
      <c r="EM40" s="55"/>
      <c r="EN40" s="55"/>
      <c r="EO40" s="55"/>
      <c r="EP40" s="55"/>
      <c r="EQ40" s="55"/>
      <c r="ER40" s="55"/>
      <c r="ES40" s="55"/>
      <c r="ET40" s="55"/>
      <c r="EU40" s="55"/>
      <c r="EV40" s="55"/>
      <c r="EW40" s="55"/>
      <c r="EX40" s="55"/>
      <c r="EY40" s="55"/>
      <c r="EZ40" s="55"/>
      <c r="FA40" s="55"/>
      <c r="FB40" s="55"/>
      <c r="FC40" s="55"/>
      <c r="FD40" s="55"/>
      <c r="FE40" s="55"/>
      <c r="FF40" s="55"/>
      <c r="FG40" s="55"/>
      <c r="FH40" s="55"/>
      <c r="FI40" s="55"/>
      <c r="FJ40" s="55"/>
      <c r="FK40" s="55"/>
      <c r="FL40" s="55"/>
      <c r="FM40" s="55"/>
      <c r="FN40" s="55"/>
      <c r="FO40" s="55"/>
      <c r="FP40" s="55"/>
      <c r="FQ40" s="55"/>
      <c r="FR40" s="55"/>
      <c r="FS40" s="55"/>
      <c r="FT40" s="55"/>
      <c r="FU40" s="55"/>
      <c r="FV40" s="55"/>
      <c r="FW40" s="55"/>
      <c r="FX40" s="55"/>
      <c r="FY40" s="55"/>
      <c r="FZ40" s="55"/>
      <c r="GA40" s="55"/>
      <c r="GB40" s="55"/>
      <c r="GC40" s="55"/>
      <c r="GD40" s="55"/>
      <c r="GE40" s="55"/>
      <c r="GF40" s="55"/>
      <c r="GG40" s="55"/>
      <c r="GH40" s="55"/>
      <c r="GI40" s="55"/>
      <c r="GJ40" s="55"/>
      <c r="GK40" s="55"/>
      <c r="GL40" s="55"/>
      <c r="GM40" s="55"/>
      <c r="GN40" s="55"/>
      <c r="GO40" s="55"/>
      <c r="GP40" s="55"/>
      <c r="GQ40" s="55"/>
      <c r="GR40" s="55"/>
      <c r="GS40" s="55"/>
      <c r="GT40" s="55"/>
      <c r="GU40" s="55"/>
      <c r="GV40" s="55"/>
      <c r="GW40" s="55"/>
      <c r="GX40" s="55"/>
      <c r="GY40" s="55"/>
      <c r="GZ40" s="55"/>
      <c r="HA40" s="55"/>
      <c r="HB40" s="55"/>
      <c r="HC40" s="55"/>
      <c r="HD40" s="55"/>
      <c r="HE40" s="55"/>
      <c r="HF40" s="55"/>
      <c r="HG40" s="55"/>
      <c r="HH40" s="55"/>
      <c r="HI40" s="55"/>
      <c r="HJ40" s="55"/>
      <c r="HK40" s="55"/>
      <c r="HL40" s="55"/>
      <c r="HM40" s="55"/>
      <c r="HN40" s="55"/>
      <c r="HO40" s="55"/>
      <c r="HP40" s="55"/>
      <c r="HQ40" s="55"/>
      <c r="HR40" s="55"/>
      <c r="HS40" s="55"/>
      <c r="HT40" s="55"/>
      <c r="HU40" s="55"/>
      <c r="HV40" s="55"/>
      <c r="HW40" s="55"/>
      <c r="HX40" s="55"/>
      <c r="HY40" s="55"/>
      <c r="HZ40" s="55"/>
      <c r="IA40" s="55"/>
      <c r="IB40" s="55"/>
      <c r="IC40" s="55"/>
      <c r="ID40" s="55"/>
      <c r="IE40" s="55"/>
      <c r="IF40" s="55"/>
      <c r="IG40" s="55"/>
      <c r="IH40" s="55"/>
      <c r="II40" s="55"/>
      <c r="IJ40" s="55"/>
      <c r="IK40" s="55"/>
      <c r="IL40" s="55"/>
      <c r="IM40" s="55"/>
      <c r="IN40" s="55"/>
      <c r="IO40" s="55"/>
      <c r="IP40" s="55"/>
      <c r="IQ40" s="55"/>
      <c r="IR40" s="55"/>
      <c r="IS40" s="55"/>
      <c r="IT40" s="55"/>
      <c r="IU40" s="55"/>
      <c r="IV40" s="55"/>
      <c r="IW40" s="55"/>
    </row>
    <row r="41" spans="1:257" ht="12.75" customHeight="1">
      <c r="A41" s="54"/>
      <c r="B41" s="64"/>
      <c r="C41" s="64"/>
      <c r="D41" s="64"/>
      <c r="E41" s="64"/>
      <c r="F41" s="64"/>
      <c r="G41" s="64"/>
      <c r="H41" s="64"/>
      <c r="I41" s="64"/>
      <c r="J41" s="64"/>
      <c r="K41" s="54"/>
      <c r="L41" s="65"/>
      <c r="M41" s="54"/>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c r="DJ41" s="55"/>
      <c r="DK41" s="55"/>
      <c r="DL41" s="55"/>
      <c r="DM41" s="55"/>
      <c r="DN41" s="55"/>
      <c r="DO41" s="55"/>
      <c r="DP41" s="55"/>
      <c r="DQ41" s="55"/>
      <c r="DR41" s="55"/>
      <c r="DS41" s="55"/>
      <c r="DT41" s="55"/>
      <c r="DU41" s="55"/>
      <c r="DV41" s="55"/>
      <c r="DW41" s="55"/>
      <c r="DX41" s="55"/>
      <c r="DY41" s="55"/>
      <c r="DZ41" s="55"/>
      <c r="EA41" s="55"/>
      <c r="EB41" s="55"/>
      <c r="EC41" s="55"/>
      <c r="ED41" s="55"/>
      <c r="EE41" s="55"/>
      <c r="EF41" s="55"/>
      <c r="EG41" s="55"/>
      <c r="EH41" s="55"/>
      <c r="EI41" s="55"/>
      <c r="EJ41" s="55"/>
      <c r="EK41" s="55"/>
      <c r="EL41" s="55"/>
      <c r="EM41" s="55"/>
      <c r="EN41" s="55"/>
      <c r="EO41" s="55"/>
      <c r="EP41" s="55"/>
      <c r="EQ41" s="55"/>
      <c r="ER41" s="55"/>
      <c r="ES41" s="55"/>
      <c r="ET41" s="55"/>
      <c r="EU41" s="55"/>
      <c r="EV41" s="55"/>
      <c r="EW41" s="55"/>
      <c r="EX41" s="55"/>
      <c r="EY41" s="55"/>
      <c r="EZ41" s="55"/>
      <c r="FA41" s="55"/>
      <c r="FB41" s="55"/>
      <c r="FC41" s="55"/>
      <c r="FD41" s="55"/>
      <c r="FE41" s="55"/>
      <c r="FF41" s="55"/>
      <c r="FG41" s="55"/>
      <c r="FH41" s="55"/>
      <c r="FI41" s="55"/>
      <c r="FJ41" s="55"/>
      <c r="FK41" s="55"/>
      <c r="FL41" s="55"/>
      <c r="FM41" s="55"/>
      <c r="FN41" s="55"/>
      <c r="FO41" s="55"/>
      <c r="FP41" s="55"/>
      <c r="FQ41" s="55"/>
      <c r="FR41" s="55"/>
      <c r="FS41" s="55"/>
      <c r="FT41" s="55"/>
      <c r="FU41" s="55"/>
      <c r="FV41" s="55"/>
      <c r="FW41" s="55"/>
      <c r="FX41" s="55"/>
      <c r="FY41" s="55"/>
      <c r="FZ41" s="55"/>
      <c r="GA41" s="55"/>
      <c r="GB41" s="55"/>
      <c r="GC41" s="55"/>
      <c r="GD41" s="55"/>
      <c r="GE41" s="55"/>
      <c r="GF41" s="55"/>
      <c r="GG41" s="55"/>
      <c r="GH41" s="55"/>
      <c r="GI41" s="55"/>
      <c r="GJ41" s="55"/>
      <c r="GK41" s="55"/>
      <c r="GL41" s="55"/>
      <c r="GM41" s="55"/>
      <c r="GN41" s="55"/>
      <c r="GO41" s="55"/>
      <c r="GP41" s="55"/>
      <c r="GQ41" s="55"/>
      <c r="GR41" s="55"/>
      <c r="GS41" s="55"/>
      <c r="GT41" s="55"/>
      <c r="GU41" s="55"/>
      <c r="GV41" s="55"/>
      <c r="GW41" s="55"/>
      <c r="GX41" s="55"/>
      <c r="GY41" s="55"/>
      <c r="GZ41" s="55"/>
      <c r="HA41" s="55"/>
      <c r="HB41" s="55"/>
      <c r="HC41" s="55"/>
      <c r="HD41" s="55"/>
      <c r="HE41" s="55"/>
      <c r="HF41" s="55"/>
      <c r="HG41" s="55"/>
      <c r="HH41" s="55"/>
      <c r="HI41" s="55"/>
      <c r="HJ41" s="55"/>
      <c r="HK41" s="55"/>
      <c r="HL41" s="55"/>
      <c r="HM41" s="55"/>
      <c r="HN41" s="55"/>
      <c r="HO41" s="55"/>
      <c r="HP41" s="55"/>
      <c r="HQ41" s="55"/>
      <c r="HR41" s="55"/>
      <c r="HS41" s="55"/>
      <c r="HT41" s="55"/>
      <c r="HU41" s="55"/>
      <c r="HV41" s="55"/>
      <c r="HW41" s="55"/>
      <c r="HX41" s="55"/>
      <c r="HY41" s="55"/>
      <c r="HZ41" s="55"/>
      <c r="IA41" s="55"/>
      <c r="IB41" s="55"/>
      <c r="IC41" s="55"/>
      <c r="ID41" s="55"/>
      <c r="IE41" s="55"/>
      <c r="IF41" s="55"/>
      <c r="IG41" s="55"/>
      <c r="IH41" s="55"/>
      <c r="II41" s="55"/>
      <c r="IJ41" s="55"/>
      <c r="IK41" s="55"/>
      <c r="IL41" s="55"/>
      <c r="IM41" s="55"/>
      <c r="IN41" s="55"/>
      <c r="IO41" s="55"/>
      <c r="IP41" s="55"/>
      <c r="IQ41" s="55"/>
      <c r="IR41" s="55"/>
      <c r="IS41" s="55"/>
      <c r="IT41" s="55"/>
      <c r="IU41" s="55"/>
      <c r="IV41" s="55"/>
      <c r="IW41" s="55"/>
    </row>
    <row r="42" spans="1:257" ht="12.75" customHeight="1">
      <c r="A42" s="54"/>
      <c r="B42" s="54"/>
      <c r="C42" s="54"/>
      <c r="D42" s="54"/>
      <c r="E42" s="54"/>
      <c r="F42" s="54"/>
      <c r="G42" s="54"/>
      <c r="H42" s="54"/>
      <c r="I42" s="54"/>
      <c r="J42" s="54"/>
      <c r="K42" s="54"/>
      <c r="L42" s="54"/>
      <c r="M42" s="54"/>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c r="DJ42" s="55"/>
      <c r="DK42" s="55"/>
      <c r="DL42" s="55"/>
      <c r="DM42" s="55"/>
      <c r="DN42" s="55"/>
      <c r="DO42" s="55"/>
      <c r="DP42" s="55"/>
      <c r="DQ42" s="55"/>
      <c r="DR42" s="55"/>
      <c r="DS42" s="55"/>
      <c r="DT42" s="55"/>
      <c r="DU42" s="55"/>
      <c r="DV42" s="55"/>
      <c r="DW42" s="55"/>
      <c r="DX42" s="55"/>
      <c r="DY42" s="55"/>
      <c r="DZ42" s="55"/>
      <c r="EA42" s="55"/>
      <c r="EB42" s="55"/>
      <c r="EC42" s="55"/>
      <c r="ED42" s="55"/>
      <c r="EE42" s="55"/>
      <c r="EF42" s="55"/>
      <c r="EG42" s="55"/>
      <c r="EH42" s="55"/>
      <c r="EI42" s="55"/>
      <c r="EJ42" s="55"/>
      <c r="EK42" s="55"/>
      <c r="EL42" s="55"/>
      <c r="EM42" s="55"/>
      <c r="EN42" s="55"/>
      <c r="EO42" s="55"/>
      <c r="EP42" s="55"/>
      <c r="EQ42" s="55"/>
      <c r="ER42" s="55"/>
      <c r="ES42" s="55"/>
      <c r="ET42" s="55"/>
      <c r="EU42" s="55"/>
      <c r="EV42" s="55"/>
      <c r="EW42" s="55"/>
      <c r="EX42" s="55"/>
      <c r="EY42" s="55"/>
      <c r="EZ42" s="55"/>
      <c r="FA42" s="55"/>
      <c r="FB42" s="55"/>
      <c r="FC42" s="55"/>
      <c r="FD42" s="55"/>
      <c r="FE42" s="55"/>
      <c r="FF42" s="55"/>
      <c r="FG42" s="55"/>
      <c r="FH42" s="55"/>
      <c r="FI42" s="55"/>
      <c r="FJ42" s="55"/>
      <c r="FK42" s="55"/>
      <c r="FL42" s="55"/>
      <c r="FM42" s="55"/>
      <c r="FN42" s="55"/>
      <c r="FO42" s="55"/>
      <c r="FP42" s="55"/>
      <c r="FQ42" s="55"/>
      <c r="FR42" s="55"/>
      <c r="FS42" s="55"/>
      <c r="FT42" s="55"/>
      <c r="FU42" s="55"/>
      <c r="FV42" s="55"/>
      <c r="FW42" s="55"/>
      <c r="FX42" s="55"/>
      <c r="FY42" s="55"/>
      <c r="FZ42" s="55"/>
      <c r="GA42" s="55"/>
      <c r="GB42" s="55"/>
      <c r="GC42" s="55"/>
      <c r="GD42" s="55"/>
      <c r="GE42" s="55"/>
      <c r="GF42" s="55"/>
      <c r="GG42" s="55"/>
      <c r="GH42" s="55"/>
      <c r="GI42" s="55"/>
      <c r="GJ42" s="55"/>
      <c r="GK42" s="55"/>
      <c r="GL42" s="55"/>
      <c r="GM42" s="55"/>
      <c r="GN42" s="55"/>
      <c r="GO42" s="55"/>
      <c r="GP42" s="55"/>
      <c r="GQ42" s="55"/>
      <c r="GR42" s="55"/>
      <c r="GS42" s="55"/>
      <c r="GT42" s="55"/>
      <c r="GU42" s="55"/>
      <c r="GV42" s="55"/>
      <c r="GW42" s="55"/>
      <c r="GX42" s="55"/>
      <c r="GY42" s="55"/>
      <c r="GZ42" s="55"/>
      <c r="HA42" s="55"/>
      <c r="HB42" s="55"/>
      <c r="HC42" s="55"/>
      <c r="HD42" s="55"/>
      <c r="HE42" s="55"/>
      <c r="HF42" s="55"/>
      <c r="HG42" s="55"/>
      <c r="HH42" s="55"/>
      <c r="HI42" s="55"/>
      <c r="HJ42" s="55"/>
      <c r="HK42" s="55"/>
      <c r="HL42" s="55"/>
      <c r="HM42" s="55"/>
      <c r="HN42" s="55"/>
      <c r="HO42" s="55"/>
      <c r="HP42" s="55"/>
      <c r="HQ42" s="55"/>
      <c r="HR42" s="55"/>
      <c r="HS42" s="55"/>
      <c r="HT42" s="55"/>
      <c r="HU42" s="55"/>
      <c r="HV42" s="55"/>
      <c r="HW42" s="55"/>
      <c r="HX42" s="55"/>
      <c r="HY42" s="55"/>
      <c r="HZ42" s="55"/>
      <c r="IA42" s="55"/>
      <c r="IB42" s="55"/>
      <c r="IC42" s="55"/>
      <c r="ID42" s="55"/>
      <c r="IE42" s="55"/>
      <c r="IF42" s="55"/>
      <c r="IG42" s="55"/>
      <c r="IH42" s="55"/>
      <c r="II42" s="55"/>
      <c r="IJ42" s="55"/>
      <c r="IK42" s="55"/>
      <c r="IL42" s="55"/>
      <c r="IM42" s="55"/>
      <c r="IN42" s="55"/>
      <c r="IO42" s="55"/>
      <c r="IP42" s="55"/>
      <c r="IQ42" s="55"/>
      <c r="IR42" s="55"/>
      <c r="IS42" s="55"/>
      <c r="IT42" s="55"/>
      <c r="IU42" s="55"/>
      <c r="IV42" s="55"/>
      <c r="IW42" s="55"/>
    </row>
    <row r="43" spans="1:257" ht="12.75" customHeight="1">
      <c r="A43" s="54"/>
      <c r="B43" s="54"/>
      <c r="C43" s="54"/>
      <c r="D43" s="54"/>
      <c r="E43" s="54"/>
      <c r="F43" s="54"/>
      <c r="G43" s="54"/>
      <c r="H43" s="54"/>
      <c r="I43" s="54"/>
      <c r="J43" s="54"/>
      <c r="K43" s="54"/>
      <c r="L43" s="54"/>
      <c r="M43" s="54"/>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c r="DJ43" s="55"/>
      <c r="DK43" s="55"/>
      <c r="DL43" s="55"/>
      <c r="DM43" s="55"/>
      <c r="DN43" s="55"/>
      <c r="DO43" s="55"/>
      <c r="DP43" s="55"/>
      <c r="DQ43" s="55"/>
      <c r="DR43" s="55"/>
      <c r="DS43" s="55"/>
      <c r="DT43" s="55"/>
      <c r="DU43" s="55"/>
      <c r="DV43" s="55"/>
      <c r="DW43" s="55"/>
      <c r="DX43" s="55"/>
      <c r="DY43" s="55"/>
      <c r="DZ43" s="55"/>
      <c r="EA43" s="55"/>
      <c r="EB43" s="55"/>
      <c r="EC43" s="55"/>
      <c r="ED43" s="55"/>
      <c r="EE43" s="55"/>
      <c r="EF43" s="55"/>
      <c r="EG43" s="55"/>
      <c r="EH43" s="55"/>
      <c r="EI43" s="55"/>
      <c r="EJ43" s="55"/>
      <c r="EK43" s="55"/>
      <c r="EL43" s="55"/>
      <c r="EM43" s="55"/>
      <c r="EN43" s="55"/>
      <c r="EO43" s="55"/>
      <c r="EP43" s="55"/>
      <c r="EQ43" s="55"/>
      <c r="ER43" s="55"/>
      <c r="ES43" s="55"/>
      <c r="ET43" s="55"/>
      <c r="EU43" s="55"/>
      <c r="EV43" s="55"/>
      <c r="EW43" s="55"/>
      <c r="EX43" s="55"/>
      <c r="EY43" s="55"/>
      <c r="EZ43" s="55"/>
      <c r="FA43" s="55"/>
      <c r="FB43" s="55"/>
      <c r="FC43" s="55"/>
      <c r="FD43" s="55"/>
      <c r="FE43" s="55"/>
      <c r="FF43" s="55"/>
      <c r="FG43" s="55"/>
      <c r="FH43" s="55"/>
      <c r="FI43" s="55"/>
      <c r="FJ43" s="55"/>
      <c r="FK43" s="55"/>
      <c r="FL43" s="55"/>
      <c r="FM43" s="55"/>
      <c r="FN43" s="55"/>
      <c r="FO43" s="55"/>
      <c r="FP43" s="55"/>
      <c r="FQ43" s="55"/>
      <c r="FR43" s="55"/>
      <c r="FS43" s="55"/>
      <c r="FT43" s="55"/>
      <c r="FU43" s="55"/>
      <c r="FV43" s="55"/>
      <c r="FW43" s="55"/>
      <c r="FX43" s="55"/>
      <c r="FY43" s="55"/>
      <c r="FZ43" s="55"/>
      <c r="GA43" s="55"/>
      <c r="GB43" s="55"/>
      <c r="GC43" s="55"/>
      <c r="GD43" s="55"/>
      <c r="GE43" s="55"/>
      <c r="GF43" s="55"/>
      <c r="GG43" s="55"/>
      <c r="GH43" s="55"/>
      <c r="GI43" s="55"/>
      <c r="GJ43" s="55"/>
      <c r="GK43" s="55"/>
      <c r="GL43" s="55"/>
      <c r="GM43" s="55"/>
      <c r="GN43" s="55"/>
      <c r="GO43" s="55"/>
      <c r="GP43" s="55"/>
      <c r="GQ43" s="55"/>
      <c r="GR43" s="55"/>
      <c r="GS43" s="55"/>
      <c r="GT43" s="55"/>
      <c r="GU43" s="55"/>
      <c r="GV43" s="55"/>
      <c r="GW43" s="55"/>
      <c r="GX43" s="55"/>
      <c r="GY43" s="55"/>
      <c r="GZ43" s="55"/>
      <c r="HA43" s="55"/>
      <c r="HB43" s="55"/>
      <c r="HC43" s="55"/>
      <c r="HD43" s="55"/>
      <c r="HE43" s="55"/>
      <c r="HF43" s="55"/>
      <c r="HG43" s="55"/>
      <c r="HH43" s="55"/>
      <c r="HI43" s="55"/>
      <c r="HJ43" s="55"/>
      <c r="HK43" s="55"/>
      <c r="HL43" s="55"/>
      <c r="HM43" s="55"/>
      <c r="HN43" s="55"/>
      <c r="HO43" s="55"/>
      <c r="HP43" s="55"/>
      <c r="HQ43" s="55"/>
      <c r="HR43" s="55"/>
      <c r="HS43" s="55"/>
      <c r="HT43" s="55"/>
      <c r="HU43" s="55"/>
      <c r="HV43" s="55"/>
      <c r="HW43" s="55"/>
      <c r="HX43" s="55"/>
      <c r="HY43" s="55"/>
      <c r="HZ43" s="55"/>
      <c r="IA43" s="55"/>
      <c r="IB43" s="55"/>
      <c r="IC43" s="55"/>
      <c r="ID43" s="55"/>
      <c r="IE43" s="55"/>
      <c r="IF43" s="55"/>
      <c r="IG43" s="55"/>
      <c r="IH43" s="55"/>
      <c r="II43" s="55"/>
      <c r="IJ43" s="55"/>
      <c r="IK43" s="55"/>
      <c r="IL43" s="55"/>
      <c r="IM43" s="55"/>
      <c r="IN43" s="55"/>
      <c r="IO43" s="55"/>
      <c r="IP43" s="55"/>
      <c r="IQ43" s="55"/>
      <c r="IR43" s="55"/>
      <c r="IS43" s="55"/>
      <c r="IT43" s="55"/>
      <c r="IU43" s="55"/>
      <c r="IV43" s="55"/>
      <c r="IW43" s="55"/>
    </row>
    <row r="44" spans="1:257" ht="12.75" customHeight="1">
      <c r="A44" s="54"/>
      <c r="B44" s="66"/>
      <c r="C44" s="66"/>
      <c r="D44" s="54"/>
      <c r="E44" s="54"/>
      <c r="F44" s="54"/>
      <c r="G44" s="54"/>
      <c r="H44" s="54"/>
      <c r="I44" s="54"/>
      <c r="J44" s="54"/>
      <c r="K44" s="54"/>
      <c r="L44" s="54"/>
      <c r="M44" s="54"/>
      <c r="N44" s="55"/>
      <c r="O44" s="55"/>
      <c r="P44" s="55"/>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c r="DJ44" s="55"/>
      <c r="DK44" s="55"/>
      <c r="DL44" s="55"/>
      <c r="DM44" s="55"/>
      <c r="DN44" s="55"/>
      <c r="DO44" s="55"/>
      <c r="DP44" s="55"/>
      <c r="DQ44" s="55"/>
      <c r="DR44" s="55"/>
      <c r="DS44" s="55"/>
      <c r="DT44" s="55"/>
      <c r="DU44" s="55"/>
      <c r="DV44" s="55"/>
      <c r="DW44" s="55"/>
      <c r="DX44" s="55"/>
      <c r="DY44" s="55"/>
      <c r="DZ44" s="55"/>
      <c r="EA44" s="55"/>
      <c r="EB44" s="55"/>
      <c r="EC44" s="55"/>
      <c r="ED44" s="55"/>
      <c r="EE44" s="55"/>
      <c r="EF44" s="55"/>
      <c r="EG44" s="55"/>
      <c r="EH44" s="55"/>
      <c r="EI44" s="55"/>
      <c r="EJ44" s="55"/>
      <c r="EK44" s="55"/>
      <c r="EL44" s="55"/>
      <c r="EM44" s="55"/>
      <c r="EN44" s="55"/>
      <c r="EO44" s="55"/>
      <c r="EP44" s="55"/>
      <c r="EQ44" s="55"/>
      <c r="ER44" s="55"/>
      <c r="ES44" s="55"/>
      <c r="ET44" s="55"/>
      <c r="EU44" s="55"/>
      <c r="EV44" s="55"/>
      <c r="EW44" s="55"/>
      <c r="EX44" s="55"/>
      <c r="EY44" s="55"/>
      <c r="EZ44" s="55"/>
      <c r="FA44" s="55"/>
      <c r="FB44" s="55"/>
      <c r="FC44" s="55"/>
      <c r="FD44" s="55"/>
      <c r="FE44" s="55"/>
      <c r="FF44" s="55"/>
      <c r="FG44" s="55"/>
      <c r="FH44" s="55"/>
      <c r="FI44" s="55"/>
      <c r="FJ44" s="55"/>
      <c r="FK44" s="55"/>
      <c r="FL44" s="55"/>
      <c r="FM44" s="55"/>
      <c r="FN44" s="55"/>
      <c r="FO44" s="55"/>
      <c r="FP44" s="55"/>
      <c r="FQ44" s="55"/>
      <c r="FR44" s="55"/>
      <c r="FS44" s="55"/>
      <c r="FT44" s="55"/>
      <c r="FU44" s="55"/>
      <c r="FV44" s="55"/>
      <c r="FW44" s="55"/>
      <c r="FX44" s="55"/>
      <c r="FY44" s="55"/>
      <c r="FZ44" s="55"/>
      <c r="GA44" s="55"/>
      <c r="GB44" s="55"/>
      <c r="GC44" s="55"/>
      <c r="GD44" s="55"/>
      <c r="GE44" s="55"/>
      <c r="GF44" s="55"/>
      <c r="GG44" s="55"/>
      <c r="GH44" s="55"/>
      <c r="GI44" s="55"/>
      <c r="GJ44" s="55"/>
      <c r="GK44" s="55"/>
      <c r="GL44" s="55"/>
      <c r="GM44" s="55"/>
      <c r="GN44" s="55"/>
      <c r="GO44" s="55"/>
      <c r="GP44" s="55"/>
      <c r="GQ44" s="55"/>
      <c r="GR44" s="55"/>
      <c r="GS44" s="55"/>
      <c r="GT44" s="55"/>
      <c r="GU44" s="55"/>
      <c r="GV44" s="55"/>
      <c r="GW44" s="55"/>
      <c r="GX44" s="55"/>
      <c r="GY44" s="55"/>
      <c r="GZ44" s="55"/>
      <c r="HA44" s="55"/>
      <c r="HB44" s="55"/>
      <c r="HC44" s="55"/>
      <c r="HD44" s="55"/>
      <c r="HE44" s="55"/>
      <c r="HF44" s="55"/>
      <c r="HG44" s="55"/>
      <c r="HH44" s="55"/>
      <c r="HI44" s="55"/>
      <c r="HJ44" s="55"/>
      <c r="HK44" s="55"/>
      <c r="HL44" s="55"/>
      <c r="HM44" s="55"/>
      <c r="HN44" s="55"/>
      <c r="HO44" s="55"/>
      <c r="HP44" s="55"/>
      <c r="HQ44" s="55"/>
      <c r="HR44" s="55"/>
      <c r="HS44" s="55"/>
      <c r="HT44" s="55"/>
      <c r="HU44" s="55"/>
      <c r="HV44" s="55"/>
      <c r="HW44" s="55"/>
      <c r="HX44" s="55"/>
      <c r="HY44" s="55"/>
      <c r="HZ44" s="55"/>
      <c r="IA44" s="55"/>
      <c r="IB44" s="55"/>
      <c r="IC44" s="55"/>
      <c r="ID44" s="55"/>
      <c r="IE44" s="55"/>
      <c r="IF44" s="55"/>
      <c r="IG44" s="55"/>
      <c r="IH44" s="55"/>
      <c r="II44" s="55"/>
      <c r="IJ44" s="55"/>
      <c r="IK44" s="55"/>
      <c r="IL44" s="55"/>
      <c r="IM44" s="55"/>
      <c r="IN44" s="55"/>
      <c r="IO44" s="55"/>
      <c r="IP44" s="55"/>
      <c r="IQ44" s="55"/>
      <c r="IR44" s="55"/>
      <c r="IS44" s="55"/>
      <c r="IT44" s="55"/>
      <c r="IU44" s="55"/>
      <c r="IV44" s="55"/>
      <c r="IW44" s="55"/>
    </row>
    <row r="45" spans="1:257" ht="12.75" customHeight="1">
      <c r="A45" s="54"/>
      <c r="B45" s="67"/>
      <c r="C45" s="67"/>
      <c r="D45" s="54"/>
      <c r="E45" s="54"/>
      <c r="F45" s="54"/>
      <c r="G45" s="54"/>
      <c r="H45" s="54"/>
      <c r="I45" s="54"/>
      <c r="J45" s="54"/>
      <c r="K45" s="54"/>
      <c r="L45" s="68">
        <v>39000</v>
      </c>
      <c r="M45" s="54"/>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c r="DJ45" s="55"/>
      <c r="DK45" s="55"/>
      <c r="DL45" s="55"/>
      <c r="DM45" s="55"/>
      <c r="DN45" s="55"/>
      <c r="DO45" s="55"/>
      <c r="DP45" s="55"/>
      <c r="DQ45" s="55"/>
      <c r="DR45" s="55"/>
      <c r="DS45" s="55"/>
      <c r="DT45" s="55"/>
      <c r="DU45" s="55"/>
      <c r="DV45" s="55"/>
      <c r="DW45" s="55"/>
      <c r="DX45" s="55"/>
      <c r="DY45" s="55"/>
      <c r="DZ45" s="55"/>
      <c r="EA45" s="55"/>
      <c r="EB45" s="55"/>
      <c r="EC45" s="55"/>
      <c r="ED45" s="55"/>
      <c r="EE45" s="55"/>
      <c r="EF45" s="55"/>
      <c r="EG45" s="55"/>
      <c r="EH45" s="55"/>
      <c r="EI45" s="55"/>
      <c r="EJ45" s="55"/>
      <c r="EK45" s="55"/>
      <c r="EL45" s="55"/>
      <c r="EM45" s="55"/>
      <c r="EN45" s="55"/>
      <c r="EO45" s="55"/>
      <c r="EP45" s="55"/>
      <c r="EQ45" s="55"/>
      <c r="ER45" s="55"/>
      <c r="ES45" s="55"/>
      <c r="ET45" s="55"/>
      <c r="EU45" s="55"/>
      <c r="EV45" s="55"/>
      <c r="EW45" s="55"/>
      <c r="EX45" s="55"/>
      <c r="EY45" s="55"/>
      <c r="EZ45" s="55"/>
      <c r="FA45" s="55"/>
      <c r="FB45" s="55"/>
      <c r="FC45" s="55"/>
      <c r="FD45" s="55"/>
      <c r="FE45" s="55"/>
      <c r="FF45" s="55"/>
      <c r="FG45" s="55"/>
      <c r="FH45" s="55"/>
      <c r="FI45" s="55"/>
      <c r="FJ45" s="55"/>
      <c r="FK45" s="55"/>
      <c r="FL45" s="55"/>
      <c r="FM45" s="55"/>
      <c r="FN45" s="55"/>
      <c r="FO45" s="55"/>
      <c r="FP45" s="55"/>
      <c r="FQ45" s="55"/>
      <c r="FR45" s="55"/>
      <c r="FS45" s="55"/>
      <c r="FT45" s="55"/>
      <c r="FU45" s="55"/>
      <c r="FV45" s="55"/>
      <c r="FW45" s="55"/>
      <c r="FX45" s="55"/>
      <c r="FY45" s="55"/>
      <c r="FZ45" s="55"/>
      <c r="GA45" s="55"/>
      <c r="GB45" s="55"/>
      <c r="GC45" s="55"/>
      <c r="GD45" s="55"/>
      <c r="GE45" s="55"/>
      <c r="GF45" s="55"/>
      <c r="GG45" s="55"/>
      <c r="GH45" s="55"/>
      <c r="GI45" s="55"/>
      <c r="GJ45" s="55"/>
      <c r="GK45" s="55"/>
      <c r="GL45" s="55"/>
      <c r="GM45" s="55"/>
      <c r="GN45" s="55"/>
      <c r="GO45" s="55"/>
      <c r="GP45" s="55"/>
      <c r="GQ45" s="55"/>
      <c r="GR45" s="55"/>
      <c r="GS45" s="55"/>
      <c r="GT45" s="55"/>
      <c r="GU45" s="55"/>
      <c r="GV45" s="55"/>
      <c r="GW45" s="55"/>
      <c r="GX45" s="55"/>
      <c r="GY45" s="55"/>
      <c r="GZ45" s="55"/>
      <c r="HA45" s="55"/>
      <c r="HB45" s="55"/>
      <c r="HC45" s="55"/>
      <c r="HD45" s="55"/>
      <c r="HE45" s="55"/>
      <c r="HF45" s="55"/>
      <c r="HG45" s="55"/>
      <c r="HH45" s="55"/>
      <c r="HI45" s="55"/>
      <c r="HJ45" s="55"/>
      <c r="HK45" s="55"/>
      <c r="HL45" s="55"/>
      <c r="HM45" s="55"/>
      <c r="HN45" s="55"/>
      <c r="HO45" s="55"/>
      <c r="HP45" s="55"/>
      <c r="HQ45" s="55"/>
      <c r="HR45" s="55"/>
      <c r="HS45" s="55"/>
      <c r="HT45" s="55"/>
      <c r="HU45" s="55"/>
      <c r="HV45" s="55"/>
      <c r="HW45" s="55"/>
      <c r="HX45" s="55"/>
      <c r="HY45" s="55"/>
      <c r="HZ45" s="55"/>
      <c r="IA45" s="55"/>
      <c r="IB45" s="55"/>
      <c r="IC45" s="55"/>
      <c r="ID45" s="55"/>
      <c r="IE45" s="55"/>
      <c r="IF45" s="55"/>
      <c r="IG45" s="55"/>
      <c r="IH45" s="55"/>
      <c r="II45" s="55"/>
      <c r="IJ45" s="55"/>
      <c r="IK45" s="55"/>
      <c r="IL45" s="55"/>
      <c r="IM45" s="55"/>
      <c r="IN45" s="55"/>
      <c r="IO45" s="55"/>
      <c r="IP45" s="55"/>
      <c r="IQ45" s="55"/>
      <c r="IR45" s="55"/>
      <c r="IS45" s="55"/>
      <c r="IT45" s="55"/>
      <c r="IU45" s="55"/>
      <c r="IV45" s="55"/>
      <c r="IW45" s="55"/>
    </row>
    <row r="46" spans="1:257" ht="12.75" customHeight="1">
      <c r="A46" s="54"/>
      <c r="B46" s="54"/>
      <c r="C46" s="54"/>
      <c r="D46" s="54"/>
      <c r="E46" s="54"/>
      <c r="F46" s="54"/>
      <c r="G46" s="54"/>
      <c r="H46" s="54"/>
      <c r="I46" s="54"/>
      <c r="J46" s="54"/>
      <c r="K46" s="54"/>
      <c r="L46" s="54"/>
      <c r="M46" s="54"/>
      <c r="N46" s="55"/>
      <c r="O46" s="55"/>
      <c r="P46" s="55"/>
      <c r="Q46" s="55"/>
      <c r="R46" s="55"/>
      <c r="S46" s="55"/>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c r="DJ46" s="55"/>
      <c r="DK46" s="55"/>
      <c r="DL46" s="55"/>
      <c r="DM46" s="55"/>
      <c r="DN46" s="55"/>
      <c r="DO46" s="55"/>
      <c r="DP46" s="55"/>
      <c r="DQ46" s="55"/>
      <c r="DR46" s="55"/>
      <c r="DS46" s="55"/>
      <c r="DT46" s="55"/>
      <c r="DU46" s="55"/>
      <c r="DV46" s="55"/>
      <c r="DW46" s="55"/>
      <c r="DX46" s="55"/>
      <c r="DY46" s="55"/>
      <c r="DZ46" s="55"/>
      <c r="EA46" s="55"/>
      <c r="EB46" s="55"/>
      <c r="EC46" s="55"/>
      <c r="ED46" s="55"/>
      <c r="EE46" s="55"/>
      <c r="EF46" s="55"/>
      <c r="EG46" s="55"/>
      <c r="EH46" s="55"/>
      <c r="EI46" s="55"/>
      <c r="EJ46" s="55"/>
      <c r="EK46" s="55"/>
      <c r="EL46" s="55"/>
      <c r="EM46" s="55"/>
      <c r="EN46" s="55"/>
      <c r="EO46" s="55"/>
      <c r="EP46" s="55"/>
      <c r="EQ46" s="55"/>
      <c r="ER46" s="55"/>
      <c r="ES46" s="55"/>
      <c r="ET46" s="55"/>
      <c r="EU46" s="55"/>
      <c r="EV46" s="55"/>
      <c r="EW46" s="55"/>
      <c r="EX46" s="55"/>
      <c r="EY46" s="55"/>
      <c r="EZ46" s="55"/>
      <c r="FA46" s="55"/>
      <c r="FB46" s="55"/>
      <c r="FC46" s="55"/>
      <c r="FD46" s="55"/>
      <c r="FE46" s="55"/>
      <c r="FF46" s="55"/>
      <c r="FG46" s="55"/>
      <c r="FH46" s="55"/>
      <c r="FI46" s="55"/>
      <c r="FJ46" s="55"/>
      <c r="FK46" s="55"/>
      <c r="FL46" s="55"/>
      <c r="FM46" s="55"/>
      <c r="FN46" s="55"/>
      <c r="FO46" s="55"/>
      <c r="FP46" s="55"/>
      <c r="FQ46" s="55"/>
      <c r="FR46" s="55"/>
      <c r="FS46" s="55"/>
      <c r="FT46" s="55"/>
      <c r="FU46" s="55"/>
      <c r="FV46" s="55"/>
      <c r="FW46" s="55"/>
      <c r="FX46" s="55"/>
      <c r="FY46" s="55"/>
      <c r="FZ46" s="55"/>
      <c r="GA46" s="55"/>
      <c r="GB46" s="55"/>
      <c r="GC46" s="55"/>
      <c r="GD46" s="55"/>
      <c r="GE46" s="55"/>
      <c r="GF46" s="55"/>
      <c r="GG46" s="55"/>
      <c r="GH46" s="55"/>
      <c r="GI46" s="55"/>
      <c r="GJ46" s="55"/>
      <c r="GK46" s="55"/>
      <c r="GL46" s="55"/>
      <c r="GM46" s="55"/>
      <c r="GN46" s="55"/>
      <c r="GO46" s="55"/>
      <c r="GP46" s="55"/>
      <c r="GQ46" s="55"/>
      <c r="GR46" s="55"/>
      <c r="GS46" s="55"/>
      <c r="GT46" s="55"/>
      <c r="GU46" s="55"/>
      <c r="GV46" s="55"/>
      <c r="GW46" s="55"/>
      <c r="GX46" s="55"/>
      <c r="GY46" s="55"/>
      <c r="GZ46" s="55"/>
      <c r="HA46" s="55"/>
      <c r="HB46" s="55"/>
      <c r="HC46" s="55"/>
      <c r="HD46" s="55"/>
      <c r="HE46" s="55"/>
      <c r="HF46" s="55"/>
      <c r="HG46" s="55"/>
      <c r="HH46" s="55"/>
      <c r="HI46" s="55"/>
      <c r="HJ46" s="55"/>
      <c r="HK46" s="55"/>
      <c r="HL46" s="55"/>
      <c r="HM46" s="55"/>
      <c r="HN46" s="55"/>
      <c r="HO46" s="55"/>
      <c r="HP46" s="55"/>
      <c r="HQ46" s="55"/>
      <c r="HR46" s="55"/>
      <c r="HS46" s="55"/>
      <c r="HT46" s="55"/>
      <c r="HU46" s="55"/>
      <c r="HV46" s="55"/>
      <c r="HW46" s="55"/>
      <c r="HX46" s="55"/>
      <c r="HY46" s="55"/>
      <c r="HZ46" s="55"/>
      <c r="IA46" s="55"/>
      <c r="IB46" s="55"/>
      <c r="IC46" s="55"/>
      <c r="ID46" s="55"/>
      <c r="IE46" s="55"/>
      <c r="IF46" s="55"/>
      <c r="IG46" s="55"/>
      <c r="IH46" s="55"/>
      <c r="II46" s="55"/>
      <c r="IJ46" s="55"/>
      <c r="IK46" s="55"/>
      <c r="IL46" s="55"/>
      <c r="IM46" s="55"/>
      <c r="IN46" s="55"/>
      <c r="IO46" s="55"/>
      <c r="IP46" s="55"/>
      <c r="IQ46" s="55"/>
      <c r="IR46" s="55"/>
      <c r="IS46" s="55"/>
      <c r="IT46" s="55"/>
      <c r="IU46" s="55"/>
      <c r="IV46" s="55"/>
      <c r="IW46" s="55"/>
    </row>
    <row r="47" spans="1:257" ht="12.75" customHeight="1">
      <c r="A47" s="55"/>
      <c r="B47" s="55"/>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c r="DJ47" s="55"/>
      <c r="DK47" s="55"/>
      <c r="DL47" s="55"/>
      <c r="DM47" s="55"/>
      <c r="DN47" s="55"/>
      <c r="DO47" s="55"/>
      <c r="DP47" s="55"/>
      <c r="DQ47" s="55"/>
      <c r="DR47" s="55"/>
      <c r="DS47" s="55"/>
      <c r="DT47" s="55"/>
      <c r="DU47" s="55"/>
      <c r="DV47" s="55"/>
      <c r="DW47" s="55"/>
      <c r="DX47" s="55"/>
      <c r="DY47" s="55"/>
      <c r="DZ47" s="55"/>
      <c r="EA47" s="55"/>
      <c r="EB47" s="55"/>
      <c r="EC47" s="55"/>
      <c r="ED47" s="55"/>
      <c r="EE47" s="55"/>
      <c r="EF47" s="55"/>
      <c r="EG47" s="55"/>
      <c r="EH47" s="55"/>
      <c r="EI47" s="55"/>
      <c r="EJ47" s="55"/>
      <c r="EK47" s="55"/>
      <c r="EL47" s="55"/>
      <c r="EM47" s="55"/>
      <c r="EN47" s="55"/>
      <c r="EO47" s="55"/>
      <c r="EP47" s="55"/>
      <c r="EQ47" s="55"/>
      <c r="ER47" s="55"/>
      <c r="ES47" s="55"/>
      <c r="ET47" s="55"/>
      <c r="EU47" s="55"/>
      <c r="EV47" s="55"/>
      <c r="EW47" s="55"/>
      <c r="EX47" s="55"/>
      <c r="EY47" s="55"/>
      <c r="EZ47" s="55"/>
      <c r="FA47" s="55"/>
      <c r="FB47" s="55"/>
      <c r="FC47" s="55"/>
      <c r="FD47" s="55"/>
      <c r="FE47" s="55"/>
      <c r="FF47" s="55"/>
      <c r="FG47" s="55"/>
      <c r="FH47" s="55"/>
      <c r="FI47" s="55"/>
      <c r="FJ47" s="55"/>
      <c r="FK47" s="55"/>
      <c r="FL47" s="55"/>
      <c r="FM47" s="55"/>
      <c r="FN47" s="55"/>
      <c r="FO47" s="55"/>
      <c r="FP47" s="55"/>
      <c r="FQ47" s="55"/>
      <c r="FR47" s="55"/>
      <c r="FS47" s="55"/>
      <c r="FT47" s="55"/>
      <c r="FU47" s="55"/>
      <c r="FV47" s="55"/>
      <c r="FW47" s="55"/>
      <c r="FX47" s="55"/>
      <c r="FY47" s="55"/>
      <c r="FZ47" s="55"/>
      <c r="GA47" s="55"/>
      <c r="GB47" s="55"/>
      <c r="GC47" s="55"/>
      <c r="GD47" s="55"/>
      <c r="GE47" s="55"/>
      <c r="GF47" s="55"/>
      <c r="GG47" s="55"/>
      <c r="GH47" s="55"/>
      <c r="GI47" s="55"/>
      <c r="GJ47" s="55"/>
      <c r="GK47" s="55"/>
      <c r="GL47" s="55"/>
      <c r="GM47" s="55"/>
      <c r="GN47" s="55"/>
      <c r="GO47" s="55"/>
      <c r="GP47" s="55"/>
      <c r="GQ47" s="55"/>
      <c r="GR47" s="55"/>
      <c r="GS47" s="55"/>
      <c r="GT47" s="55"/>
      <c r="GU47" s="55"/>
      <c r="GV47" s="55"/>
      <c r="GW47" s="55"/>
      <c r="GX47" s="55"/>
      <c r="GY47" s="55"/>
      <c r="GZ47" s="55"/>
      <c r="HA47" s="55"/>
      <c r="HB47" s="55"/>
      <c r="HC47" s="55"/>
      <c r="HD47" s="55"/>
      <c r="HE47" s="55"/>
      <c r="HF47" s="55"/>
      <c r="HG47" s="55"/>
      <c r="HH47" s="55"/>
      <c r="HI47" s="55"/>
      <c r="HJ47" s="55"/>
      <c r="HK47" s="55"/>
      <c r="HL47" s="55"/>
      <c r="HM47" s="55"/>
      <c r="HN47" s="55"/>
      <c r="HO47" s="55"/>
      <c r="HP47" s="55"/>
      <c r="HQ47" s="55"/>
      <c r="HR47" s="55"/>
      <c r="HS47" s="55"/>
      <c r="HT47" s="55"/>
      <c r="HU47" s="55"/>
      <c r="HV47" s="55"/>
      <c r="HW47" s="55"/>
      <c r="HX47" s="55"/>
      <c r="HY47" s="55"/>
      <c r="HZ47" s="55"/>
      <c r="IA47" s="55"/>
      <c r="IB47" s="55"/>
      <c r="IC47" s="55"/>
      <c r="ID47" s="55"/>
      <c r="IE47" s="55"/>
      <c r="IF47" s="55"/>
      <c r="IG47" s="55"/>
      <c r="IH47" s="55"/>
      <c r="II47" s="55"/>
      <c r="IJ47" s="55"/>
      <c r="IK47" s="55"/>
      <c r="IL47" s="55"/>
      <c r="IM47" s="55"/>
      <c r="IN47" s="55"/>
      <c r="IO47" s="55"/>
      <c r="IP47" s="55"/>
      <c r="IQ47" s="55"/>
      <c r="IR47" s="55"/>
      <c r="IS47" s="55"/>
      <c r="IT47" s="55"/>
      <c r="IU47" s="55"/>
      <c r="IV47" s="55"/>
      <c r="IW47" s="55"/>
    </row>
    <row r="48" spans="1:257" ht="12.75" customHeight="1">
      <c r="A48" s="55"/>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c r="DJ48" s="55"/>
      <c r="DK48" s="55"/>
      <c r="DL48" s="55"/>
      <c r="DM48" s="55"/>
      <c r="DN48" s="55"/>
      <c r="DO48" s="55"/>
      <c r="DP48" s="55"/>
      <c r="DQ48" s="55"/>
      <c r="DR48" s="55"/>
      <c r="DS48" s="55"/>
      <c r="DT48" s="55"/>
      <c r="DU48" s="55"/>
      <c r="DV48" s="55"/>
      <c r="DW48" s="55"/>
      <c r="DX48" s="55"/>
      <c r="DY48" s="55"/>
      <c r="DZ48" s="55"/>
      <c r="EA48" s="55"/>
      <c r="EB48" s="55"/>
      <c r="EC48" s="55"/>
      <c r="ED48" s="55"/>
      <c r="EE48" s="55"/>
      <c r="EF48" s="55"/>
      <c r="EG48" s="55"/>
      <c r="EH48" s="55"/>
      <c r="EI48" s="55"/>
      <c r="EJ48" s="55"/>
      <c r="EK48" s="55"/>
      <c r="EL48" s="55"/>
      <c r="EM48" s="55"/>
      <c r="EN48" s="55"/>
      <c r="EO48" s="55"/>
      <c r="EP48" s="55"/>
      <c r="EQ48" s="55"/>
      <c r="ER48" s="55"/>
      <c r="ES48" s="55"/>
      <c r="ET48" s="55"/>
      <c r="EU48" s="55"/>
      <c r="EV48" s="55"/>
      <c r="EW48" s="55"/>
      <c r="EX48" s="55"/>
      <c r="EY48" s="55"/>
      <c r="EZ48" s="55"/>
      <c r="FA48" s="55"/>
      <c r="FB48" s="55"/>
      <c r="FC48" s="55"/>
      <c r="FD48" s="55"/>
      <c r="FE48" s="55"/>
      <c r="FF48" s="55"/>
      <c r="FG48" s="55"/>
      <c r="FH48" s="55"/>
      <c r="FI48" s="55"/>
      <c r="FJ48" s="55"/>
      <c r="FK48" s="55"/>
      <c r="FL48" s="55"/>
      <c r="FM48" s="55"/>
      <c r="FN48" s="55"/>
      <c r="FO48" s="55"/>
      <c r="FP48" s="55"/>
      <c r="FQ48" s="55"/>
      <c r="FR48" s="55"/>
      <c r="FS48" s="55"/>
      <c r="FT48" s="55"/>
      <c r="FU48" s="55"/>
      <c r="FV48" s="55"/>
      <c r="FW48" s="55"/>
      <c r="FX48" s="55"/>
      <c r="FY48" s="55"/>
      <c r="FZ48" s="55"/>
      <c r="GA48" s="55"/>
      <c r="GB48" s="55"/>
      <c r="GC48" s="55"/>
      <c r="GD48" s="55"/>
      <c r="GE48" s="55"/>
      <c r="GF48" s="55"/>
      <c r="GG48" s="55"/>
      <c r="GH48" s="55"/>
      <c r="GI48" s="55"/>
      <c r="GJ48" s="55"/>
      <c r="GK48" s="55"/>
      <c r="GL48" s="55"/>
      <c r="GM48" s="55"/>
      <c r="GN48" s="55"/>
      <c r="GO48" s="55"/>
      <c r="GP48" s="55"/>
      <c r="GQ48" s="55"/>
      <c r="GR48" s="55"/>
      <c r="GS48" s="55"/>
      <c r="GT48" s="55"/>
      <c r="GU48" s="55"/>
      <c r="GV48" s="55"/>
      <c r="GW48" s="55"/>
      <c r="GX48" s="55"/>
      <c r="GY48" s="55"/>
      <c r="GZ48" s="55"/>
      <c r="HA48" s="55"/>
      <c r="HB48" s="55"/>
      <c r="HC48" s="55"/>
      <c r="HD48" s="55"/>
      <c r="HE48" s="55"/>
      <c r="HF48" s="55"/>
      <c r="HG48" s="55"/>
      <c r="HH48" s="55"/>
      <c r="HI48" s="55"/>
      <c r="HJ48" s="55"/>
      <c r="HK48" s="55"/>
      <c r="HL48" s="55"/>
      <c r="HM48" s="55"/>
      <c r="HN48" s="55"/>
      <c r="HO48" s="55"/>
      <c r="HP48" s="55"/>
      <c r="HQ48" s="55"/>
      <c r="HR48" s="55"/>
      <c r="HS48" s="55"/>
      <c r="HT48" s="55"/>
      <c r="HU48" s="55"/>
      <c r="HV48" s="55"/>
      <c r="HW48" s="55"/>
      <c r="HX48" s="55"/>
      <c r="HY48" s="55"/>
      <c r="HZ48" s="55"/>
      <c r="IA48" s="55"/>
      <c r="IB48" s="55"/>
      <c r="IC48" s="55"/>
      <c r="ID48" s="55"/>
      <c r="IE48" s="55"/>
      <c r="IF48" s="55"/>
      <c r="IG48" s="55"/>
      <c r="IH48" s="55"/>
      <c r="II48" s="55"/>
      <c r="IJ48" s="55"/>
      <c r="IK48" s="55"/>
      <c r="IL48" s="55"/>
      <c r="IM48" s="55"/>
      <c r="IN48" s="55"/>
      <c r="IO48" s="55"/>
      <c r="IP48" s="55"/>
      <c r="IQ48" s="55"/>
      <c r="IR48" s="55"/>
      <c r="IS48" s="55"/>
      <c r="IT48" s="55"/>
      <c r="IU48" s="55"/>
      <c r="IV48" s="55"/>
      <c r="IW48" s="55"/>
    </row>
    <row r="49" spans="1:257" ht="12.75" customHeight="1">
      <c r="A49" s="55"/>
      <c r="B49" s="55"/>
      <c r="C49" s="55"/>
      <c r="D49" s="55"/>
      <c r="E49" s="55"/>
      <c r="F49" s="55"/>
      <c r="G49" s="55"/>
      <c r="H49" s="55"/>
      <c r="I49" s="55"/>
      <c r="J49" s="55"/>
      <c r="K49" s="55"/>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c r="DJ49" s="55"/>
      <c r="DK49" s="55"/>
      <c r="DL49" s="55"/>
      <c r="DM49" s="55"/>
      <c r="DN49" s="55"/>
      <c r="DO49" s="55"/>
      <c r="DP49" s="55"/>
      <c r="DQ49" s="55"/>
      <c r="DR49" s="55"/>
      <c r="DS49" s="55"/>
      <c r="DT49" s="55"/>
      <c r="DU49" s="55"/>
      <c r="DV49" s="55"/>
      <c r="DW49" s="55"/>
      <c r="DX49" s="55"/>
      <c r="DY49" s="55"/>
      <c r="DZ49" s="55"/>
      <c r="EA49" s="55"/>
      <c r="EB49" s="55"/>
      <c r="EC49" s="55"/>
      <c r="ED49" s="55"/>
      <c r="EE49" s="55"/>
      <c r="EF49" s="55"/>
      <c r="EG49" s="55"/>
      <c r="EH49" s="55"/>
      <c r="EI49" s="55"/>
      <c r="EJ49" s="55"/>
      <c r="EK49" s="55"/>
      <c r="EL49" s="55"/>
      <c r="EM49" s="55"/>
      <c r="EN49" s="55"/>
      <c r="EO49" s="55"/>
      <c r="EP49" s="55"/>
      <c r="EQ49" s="55"/>
      <c r="ER49" s="55"/>
      <c r="ES49" s="55"/>
      <c r="ET49" s="55"/>
      <c r="EU49" s="55"/>
      <c r="EV49" s="55"/>
      <c r="EW49" s="55"/>
      <c r="EX49" s="55"/>
      <c r="EY49" s="55"/>
      <c r="EZ49" s="55"/>
      <c r="FA49" s="55"/>
      <c r="FB49" s="55"/>
      <c r="FC49" s="55"/>
      <c r="FD49" s="55"/>
      <c r="FE49" s="55"/>
      <c r="FF49" s="55"/>
      <c r="FG49" s="55"/>
      <c r="FH49" s="55"/>
      <c r="FI49" s="55"/>
      <c r="FJ49" s="55"/>
      <c r="FK49" s="55"/>
      <c r="FL49" s="55"/>
      <c r="FM49" s="55"/>
      <c r="FN49" s="55"/>
      <c r="FO49" s="55"/>
      <c r="FP49" s="55"/>
      <c r="FQ49" s="55"/>
      <c r="FR49" s="55"/>
      <c r="FS49" s="55"/>
      <c r="FT49" s="55"/>
      <c r="FU49" s="55"/>
      <c r="FV49" s="55"/>
      <c r="FW49" s="55"/>
      <c r="FX49" s="55"/>
      <c r="FY49" s="55"/>
      <c r="FZ49" s="55"/>
      <c r="GA49" s="55"/>
      <c r="GB49" s="55"/>
      <c r="GC49" s="55"/>
      <c r="GD49" s="55"/>
      <c r="GE49" s="55"/>
      <c r="GF49" s="55"/>
      <c r="GG49" s="55"/>
      <c r="GH49" s="55"/>
      <c r="GI49" s="55"/>
      <c r="GJ49" s="55"/>
      <c r="GK49" s="55"/>
      <c r="GL49" s="55"/>
      <c r="GM49" s="55"/>
      <c r="GN49" s="55"/>
      <c r="GO49" s="55"/>
      <c r="GP49" s="55"/>
      <c r="GQ49" s="55"/>
      <c r="GR49" s="55"/>
      <c r="GS49" s="55"/>
      <c r="GT49" s="55"/>
      <c r="GU49" s="55"/>
      <c r="GV49" s="55"/>
      <c r="GW49" s="55"/>
      <c r="GX49" s="55"/>
      <c r="GY49" s="55"/>
      <c r="GZ49" s="55"/>
      <c r="HA49" s="55"/>
      <c r="HB49" s="55"/>
      <c r="HC49" s="55"/>
      <c r="HD49" s="55"/>
      <c r="HE49" s="55"/>
      <c r="HF49" s="55"/>
      <c r="HG49" s="55"/>
      <c r="HH49" s="55"/>
      <c r="HI49" s="55"/>
      <c r="HJ49" s="55"/>
      <c r="HK49" s="55"/>
      <c r="HL49" s="55"/>
      <c r="HM49" s="55"/>
      <c r="HN49" s="55"/>
      <c r="HO49" s="55"/>
      <c r="HP49" s="55"/>
      <c r="HQ49" s="55"/>
      <c r="HR49" s="55"/>
      <c r="HS49" s="55"/>
      <c r="HT49" s="55"/>
      <c r="HU49" s="55"/>
      <c r="HV49" s="55"/>
      <c r="HW49" s="55"/>
      <c r="HX49" s="55"/>
      <c r="HY49" s="55"/>
      <c r="HZ49" s="55"/>
      <c r="IA49" s="55"/>
      <c r="IB49" s="55"/>
      <c r="IC49" s="55"/>
      <c r="ID49" s="55"/>
      <c r="IE49" s="55"/>
      <c r="IF49" s="55"/>
      <c r="IG49" s="55"/>
      <c r="IH49" s="55"/>
      <c r="II49" s="55"/>
      <c r="IJ49" s="55"/>
      <c r="IK49" s="55"/>
      <c r="IL49" s="55"/>
      <c r="IM49" s="55"/>
      <c r="IN49" s="55"/>
      <c r="IO49" s="55"/>
      <c r="IP49" s="55"/>
      <c r="IQ49" s="55"/>
      <c r="IR49" s="55"/>
      <c r="IS49" s="55"/>
      <c r="IT49" s="55"/>
      <c r="IU49" s="55"/>
      <c r="IV49" s="55"/>
      <c r="IW49" s="55"/>
    </row>
    <row r="50" spans="1:257" ht="12.75" customHeight="1">
      <c r="A50" s="55"/>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c r="DJ50" s="55"/>
      <c r="DK50" s="55"/>
      <c r="DL50" s="55"/>
      <c r="DM50" s="55"/>
      <c r="DN50" s="55"/>
      <c r="DO50" s="55"/>
      <c r="DP50" s="55"/>
      <c r="DQ50" s="55"/>
      <c r="DR50" s="55"/>
      <c r="DS50" s="55"/>
      <c r="DT50" s="55"/>
      <c r="DU50" s="55"/>
      <c r="DV50" s="55"/>
      <c r="DW50" s="55"/>
      <c r="DX50" s="55"/>
      <c r="DY50" s="55"/>
      <c r="DZ50" s="55"/>
      <c r="EA50" s="55"/>
      <c r="EB50" s="55"/>
      <c r="EC50" s="55"/>
      <c r="ED50" s="55"/>
      <c r="EE50" s="55"/>
      <c r="EF50" s="55"/>
      <c r="EG50" s="55"/>
      <c r="EH50" s="55"/>
      <c r="EI50" s="55"/>
      <c r="EJ50" s="55"/>
      <c r="EK50" s="55"/>
      <c r="EL50" s="55"/>
      <c r="EM50" s="55"/>
      <c r="EN50" s="55"/>
      <c r="EO50" s="55"/>
      <c r="EP50" s="55"/>
      <c r="EQ50" s="55"/>
      <c r="ER50" s="55"/>
      <c r="ES50" s="55"/>
      <c r="ET50" s="55"/>
      <c r="EU50" s="55"/>
      <c r="EV50" s="55"/>
      <c r="EW50" s="55"/>
      <c r="EX50" s="55"/>
      <c r="EY50" s="55"/>
      <c r="EZ50" s="55"/>
      <c r="FA50" s="55"/>
      <c r="FB50" s="55"/>
      <c r="FC50" s="55"/>
      <c r="FD50" s="55"/>
      <c r="FE50" s="55"/>
      <c r="FF50" s="55"/>
      <c r="FG50" s="55"/>
      <c r="FH50" s="55"/>
      <c r="FI50" s="55"/>
      <c r="FJ50" s="55"/>
      <c r="FK50" s="55"/>
      <c r="FL50" s="55"/>
      <c r="FM50" s="55"/>
      <c r="FN50" s="55"/>
      <c r="FO50" s="55"/>
      <c r="FP50" s="55"/>
      <c r="FQ50" s="55"/>
      <c r="FR50" s="55"/>
      <c r="FS50" s="55"/>
      <c r="FT50" s="55"/>
      <c r="FU50" s="55"/>
      <c r="FV50" s="55"/>
      <c r="FW50" s="55"/>
      <c r="FX50" s="55"/>
      <c r="FY50" s="55"/>
      <c r="FZ50" s="55"/>
      <c r="GA50" s="55"/>
      <c r="GB50" s="55"/>
      <c r="GC50" s="55"/>
      <c r="GD50" s="55"/>
      <c r="GE50" s="55"/>
      <c r="GF50" s="55"/>
      <c r="GG50" s="55"/>
      <c r="GH50" s="55"/>
      <c r="GI50" s="55"/>
      <c r="GJ50" s="55"/>
      <c r="GK50" s="55"/>
      <c r="GL50" s="55"/>
      <c r="GM50" s="55"/>
      <c r="GN50" s="55"/>
      <c r="GO50" s="55"/>
      <c r="GP50" s="55"/>
      <c r="GQ50" s="55"/>
      <c r="GR50" s="55"/>
      <c r="GS50" s="55"/>
      <c r="GT50" s="55"/>
      <c r="GU50" s="55"/>
      <c r="GV50" s="55"/>
      <c r="GW50" s="55"/>
      <c r="GX50" s="55"/>
      <c r="GY50" s="55"/>
      <c r="GZ50" s="55"/>
      <c r="HA50" s="55"/>
      <c r="HB50" s="55"/>
      <c r="HC50" s="55"/>
      <c r="HD50" s="55"/>
      <c r="HE50" s="55"/>
      <c r="HF50" s="55"/>
      <c r="HG50" s="55"/>
      <c r="HH50" s="55"/>
      <c r="HI50" s="55"/>
      <c r="HJ50" s="55"/>
      <c r="HK50" s="55"/>
      <c r="HL50" s="55"/>
      <c r="HM50" s="55"/>
      <c r="HN50" s="55"/>
      <c r="HO50" s="55"/>
      <c r="HP50" s="55"/>
      <c r="HQ50" s="55"/>
      <c r="HR50" s="55"/>
      <c r="HS50" s="55"/>
      <c r="HT50" s="55"/>
      <c r="HU50" s="55"/>
      <c r="HV50" s="55"/>
      <c r="HW50" s="55"/>
      <c r="HX50" s="55"/>
      <c r="HY50" s="55"/>
      <c r="HZ50" s="55"/>
      <c r="IA50" s="55"/>
      <c r="IB50" s="55"/>
      <c r="IC50" s="55"/>
      <c r="ID50" s="55"/>
      <c r="IE50" s="55"/>
      <c r="IF50" s="55"/>
      <c r="IG50" s="55"/>
      <c r="IH50" s="55"/>
      <c r="II50" s="55"/>
      <c r="IJ50" s="55"/>
      <c r="IK50" s="55"/>
      <c r="IL50" s="55"/>
      <c r="IM50" s="55"/>
      <c r="IN50" s="55"/>
      <c r="IO50" s="55"/>
      <c r="IP50" s="55"/>
      <c r="IQ50" s="55"/>
      <c r="IR50" s="55"/>
      <c r="IS50" s="55"/>
      <c r="IT50" s="55"/>
      <c r="IU50" s="55"/>
      <c r="IV50" s="55"/>
      <c r="IW50" s="55"/>
    </row>
    <row r="51" spans="1:257" ht="12.75" customHeight="1">
      <c r="A51" s="55"/>
      <c r="B51" s="55"/>
      <c r="C51" s="55"/>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c r="CY51" s="55"/>
      <c r="CZ51" s="55"/>
      <c r="DA51" s="55"/>
      <c r="DB51" s="55"/>
      <c r="DC51" s="55"/>
      <c r="DD51" s="55"/>
      <c r="DE51" s="55"/>
      <c r="DF51" s="55"/>
      <c r="DG51" s="55"/>
      <c r="DH51" s="55"/>
      <c r="DI51" s="55"/>
      <c r="DJ51" s="55"/>
      <c r="DK51" s="55"/>
      <c r="DL51" s="55"/>
      <c r="DM51" s="55"/>
      <c r="DN51" s="55"/>
      <c r="DO51" s="55"/>
      <c r="DP51" s="55"/>
      <c r="DQ51" s="55"/>
      <c r="DR51" s="55"/>
      <c r="DS51" s="55"/>
      <c r="DT51" s="55"/>
      <c r="DU51" s="55"/>
      <c r="DV51" s="55"/>
      <c r="DW51" s="55"/>
      <c r="DX51" s="55"/>
      <c r="DY51" s="55"/>
      <c r="DZ51" s="55"/>
      <c r="EA51" s="55"/>
      <c r="EB51" s="55"/>
      <c r="EC51" s="55"/>
      <c r="ED51" s="55"/>
      <c r="EE51" s="55"/>
      <c r="EF51" s="55"/>
      <c r="EG51" s="55"/>
      <c r="EH51" s="55"/>
      <c r="EI51" s="55"/>
      <c r="EJ51" s="55"/>
      <c r="EK51" s="55"/>
      <c r="EL51" s="55"/>
      <c r="EM51" s="55"/>
      <c r="EN51" s="55"/>
      <c r="EO51" s="55"/>
      <c r="EP51" s="55"/>
      <c r="EQ51" s="55"/>
      <c r="ER51" s="55"/>
      <c r="ES51" s="55"/>
      <c r="ET51" s="55"/>
      <c r="EU51" s="55"/>
      <c r="EV51" s="55"/>
      <c r="EW51" s="55"/>
      <c r="EX51" s="55"/>
      <c r="EY51" s="55"/>
      <c r="EZ51" s="55"/>
      <c r="FA51" s="55"/>
      <c r="FB51" s="55"/>
      <c r="FC51" s="55"/>
      <c r="FD51" s="55"/>
      <c r="FE51" s="55"/>
      <c r="FF51" s="55"/>
      <c r="FG51" s="55"/>
      <c r="FH51" s="55"/>
      <c r="FI51" s="55"/>
      <c r="FJ51" s="55"/>
      <c r="FK51" s="55"/>
      <c r="FL51" s="55"/>
      <c r="FM51" s="55"/>
      <c r="FN51" s="55"/>
      <c r="FO51" s="55"/>
      <c r="FP51" s="55"/>
      <c r="FQ51" s="55"/>
      <c r="FR51" s="55"/>
      <c r="FS51" s="55"/>
      <c r="FT51" s="55"/>
      <c r="FU51" s="55"/>
      <c r="FV51" s="55"/>
      <c r="FW51" s="55"/>
      <c r="FX51" s="55"/>
      <c r="FY51" s="55"/>
      <c r="FZ51" s="55"/>
      <c r="GA51" s="55"/>
      <c r="GB51" s="55"/>
      <c r="GC51" s="55"/>
      <c r="GD51" s="55"/>
      <c r="GE51" s="55"/>
      <c r="GF51" s="55"/>
      <c r="GG51" s="55"/>
      <c r="GH51" s="55"/>
      <c r="GI51" s="55"/>
      <c r="GJ51" s="55"/>
      <c r="GK51" s="55"/>
      <c r="GL51" s="55"/>
      <c r="GM51" s="55"/>
      <c r="GN51" s="55"/>
      <c r="GO51" s="55"/>
      <c r="GP51" s="55"/>
      <c r="GQ51" s="55"/>
      <c r="GR51" s="55"/>
      <c r="GS51" s="55"/>
      <c r="GT51" s="55"/>
      <c r="GU51" s="55"/>
      <c r="GV51" s="55"/>
      <c r="GW51" s="55"/>
      <c r="GX51" s="55"/>
      <c r="GY51" s="55"/>
      <c r="GZ51" s="55"/>
      <c r="HA51" s="55"/>
      <c r="HB51" s="55"/>
      <c r="HC51" s="55"/>
      <c r="HD51" s="55"/>
      <c r="HE51" s="55"/>
      <c r="HF51" s="55"/>
      <c r="HG51" s="55"/>
      <c r="HH51" s="55"/>
      <c r="HI51" s="55"/>
      <c r="HJ51" s="55"/>
      <c r="HK51" s="55"/>
      <c r="HL51" s="55"/>
      <c r="HM51" s="55"/>
      <c r="HN51" s="55"/>
      <c r="HO51" s="55"/>
      <c r="HP51" s="55"/>
      <c r="HQ51" s="55"/>
      <c r="HR51" s="55"/>
      <c r="HS51" s="55"/>
      <c r="HT51" s="55"/>
      <c r="HU51" s="55"/>
      <c r="HV51" s="55"/>
      <c r="HW51" s="55"/>
      <c r="HX51" s="55"/>
      <c r="HY51" s="55"/>
      <c r="HZ51" s="55"/>
      <c r="IA51" s="55"/>
      <c r="IB51" s="55"/>
      <c r="IC51" s="55"/>
      <c r="ID51" s="55"/>
      <c r="IE51" s="55"/>
      <c r="IF51" s="55"/>
      <c r="IG51" s="55"/>
      <c r="IH51" s="55"/>
      <c r="II51" s="55"/>
      <c r="IJ51" s="55"/>
      <c r="IK51" s="55"/>
      <c r="IL51" s="55"/>
      <c r="IM51" s="55"/>
      <c r="IN51" s="55"/>
      <c r="IO51" s="55"/>
      <c r="IP51" s="55"/>
      <c r="IQ51" s="55"/>
      <c r="IR51" s="55"/>
      <c r="IS51" s="55"/>
      <c r="IT51" s="55"/>
      <c r="IU51" s="55"/>
      <c r="IV51" s="55"/>
      <c r="IW51" s="55"/>
    </row>
    <row r="52" spans="1:257" ht="12.75" customHeight="1">
      <c r="A52" s="55"/>
      <c r="B52" s="55"/>
      <c r="C52" s="55"/>
      <c r="D52" s="55"/>
      <c r="E52" s="55"/>
      <c r="F52" s="55"/>
      <c r="G52" s="55"/>
      <c r="H52" s="55"/>
      <c r="I52" s="55"/>
      <c r="J52" s="55"/>
      <c r="K52" s="55"/>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c r="DJ52" s="55"/>
      <c r="DK52" s="55"/>
      <c r="DL52" s="55"/>
      <c r="DM52" s="55"/>
      <c r="DN52" s="55"/>
      <c r="DO52" s="55"/>
      <c r="DP52" s="55"/>
      <c r="DQ52" s="55"/>
      <c r="DR52" s="55"/>
      <c r="DS52" s="55"/>
      <c r="DT52" s="55"/>
      <c r="DU52" s="55"/>
      <c r="DV52" s="55"/>
      <c r="DW52" s="55"/>
      <c r="DX52" s="55"/>
      <c r="DY52" s="55"/>
      <c r="DZ52" s="55"/>
      <c r="EA52" s="55"/>
      <c r="EB52" s="55"/>
      <c r="EC52" s="55"/>
      <c r="ED52" s="55"/>
      <c r="EE52" s="55"/>
      <c r="EF52" s="55"/>
      <c r="EG52" s="55"/>
      <c r="EH52" s="55"/>
      <c r="EI52" s="55"/>
      <c r="EJ52" s="55"/>
      <c r="EK52" s="55"/>
      <c r="EL52" s="55"/>
      <c r="EM52" s="55"/>
      <c r="EN52" s="55"/>
      <c r="EO52" s="55"/>
      <c r="EP52" s="55"/>
      <c r="EQ52" s="55"/>
      <c r="ER52" s="55"/>
      <c r="ES52" s="55"/>
      <c r="ET52" s="55"/>
      <c r="EU52" s="55"/>
      <c r="EV52" s="55"/>
      <c r="EW52" s="55"/>
      <c r="EX52" s="55"/>
      <c r="EY52" s="55"/>
      <c r="EZ52" s="55"/>
      <c r="FA52" s="55"/>
      <c r="FB52" s="55"/>
      <c r="FC52" s="55"/>
      <c r="FD52" s="55"/>
      <c r="FE52" s="55"/>
      <c r="FF52" s="55"/>
      <c r="FG52" s="55"/>
      <c r="FH52" s="55"/>
      <c r="FI52" s="55"/>
      <c r="FJ52" s="55"/>
      <c r="FK52" s="55"/>
      <c r="FL52" s="55"/>
      <c r="FM52" s="55"/>
      <c r="FN52" s="55"/>
      <c r="FO52" s="55"/>
      <c r="FP52" s="55"/>
      <c r="FQ52" s="55"/>
      <c r="FR52" s="55"/>
      <c r="FS52" s="55"/>
      <c r="FT52" s="55"/>
      <c r="FU52" s="55"/>
      <c r="FV52" s="55"/>
      <c r="FW52" s="55"/>
      <c r="FX52" s="55"/>
      <c r="FY52" s="55"/>
      <c r="FZ52" s="55"/>
      <c r="GA52" s="55"/>
      <c r="GB52" s="55"/>
      <c r="GC52" s="55"/>
      <c r="GD52" s="55"/>
      <c r="GE52" s="55"/>
      <c r="GF52" s="55"/>
      <c r="GG52" s="55"/>
      <c r="GH52" s="55"/>
      <c r="GI52" s="55"/>
      <c r="GJ52" s="55"/>
      <c r="GK52" s="55"/>
      <c r="GL52" s="55"/>
      <c r="GM52" s="55"/>
      <c r="GN52" s="55"/>
      <c r="GO52" s="55"/>
      <c r="GP52" s="55"/>
      <c r="GQ52" s="55"/>
      <c r="GR52" s="55"/>
      <c r="GS52" s="55"/>
      <c r="GT52" s="55"/>
      <c r="GU52" s="55"/>
      <c r="GV52" s="55"/>
      <c r="GW52" s="55"/>
      <c r="GX52" s="55"/>
      <c r="GY52" s="55"/>
      <c r="GZ52" s="55"/>
      <c r="HA52" s="55"/>
      <c r="HB52" s="55"/>
      <c r="HC52" s="55"/>
      <c r="HD52" s="55"/>
      <c r="HE52" s="55"/>
      <c r="HF52" s="55"/>
      <c r="HG52" s="55"/>
      <c r="HH52" s="55"/>
      <c r="HI52" s="55"/>
      <c r="HJ52" s="55"/>
      <c r="HK52" s="55"/>
      <c r="HL52" s="55"/>
      <c r="HM52" s="55"/>
      <c r="HN52" s="55"/>
      <c r="HO52" s="55"/>
      <c r="HP52" s="55"/>
      <c r="HQ52" s="55"/>
      <c r="HR52" s="55"/>
      <c r="HS52" s="55"/>
      <c r="HT52" s="55"/>
      <c r="HU52" s="55"/>
      <c r="HV52" s="55"/>
      <c r="HW52" s="55"/>
      <c r="HX52" s="55"/>
      <c r="HY52" s="55"/>
      <c r="HZ52" s="55"/>
      <c r="IA52" s="55"/>
      <c r="IB52" s="55"/>
      <c r="IC52" s="55"/>
      <c r="ID52" s="55"/>
      <c r="IE52" s="55"/>
      <c r="IF52" s="55"/>
      <c r="IG52" s="55"/>
      <c r="IH52" s="55"/>
      <c r="II52" s="55"/>
      <c r="IJ52" s="55"/>
      <c r="IK52" s="55"/>
      <c r="IL52" s="55"/>
      <c r="IM52" s="55"/>
      <c r="IN52" s="55"/>
      <c r="IO52" s="55"/>
      <c r="IP52" s="55"/>
      <c r="IQ52" s="55"/>
      <c r="IR52" s="55"/>
      <c r="IS52" s="55"/>
      <c r="IT52" s="55"/>
      <c r="IU52" s="55"/>
      <c r="IV52" s="55"/>
      <c r="IW52" s="55"/>
    </row>
    <row r="53" spans="1:257" ht="12.75" customHeight="1">
      <c r="A53" s="55"/>
      <c r="B53" s="55"/>
      <c r="C53" s="55"/>
      <c r="D53" s="55"/>
      <c r="E53" s="55"/>
      <c r="F53" s="55"/>
      <c r="G53" s="55"/>
      <c r="H53" s="55"/>
      <c r="I53" s="55"/>
      <c r="J53" s="55"/>
      <c r="K53" s="55"/>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5"/>
      <c r="BL53" s="55"/>
      <c r="BM53" s="55"/>
      <c r="BN53" s="55"/>
      <c r="BO53" s="55"/>
      <c r="BP53" s="55"/>
      <c r="BQ53" s="55"/>
      <c r="BR53" s="55"/>
      <c r="BS53" s="55"/>
      <c r="BT53" s="55"/>
      <c r="BU53" s="55"/>
      <c r="BV53" s="55"/>
      <c r="BW53" s="55"/>
      <c r="BX53" s="55"/>
      <c r="BY53" s="55"/>
      <c r="BZ53" s="55"/>
      <c r="CA53" s="55"/>
      <c r="CB53" s="55"/>
      <c r="CC53" s="55"/>
      <c r="CD53" s="55"/>
      <c r="CE53" s="55"/>
      <c r="CF53" s="55"/>
      <c r="CG53" s="55"/>
      <c r="CH53" s="55"/>
      <c r="CI53" s="55"/>
      <c r="CJ53" s="55"/>
      <c r="CK53" s="55"/>
      <c r="CL53" s="55"/>
      <c r="CM53" s="55"/>
      <c r="CN53" s="55"/>
      <c r="CO53" s="55"/>
      <c r="CP53" s="55"/>
      <c r="CQ53" s="55"/>
      <c r="CR53" s="55"/>
      <c r="CS53" s="55"/>
      <c r="CT53" s="55"/>
      <c r="CU53" s="55"/>
      <c r="CV53" s="55"/>
      <c r="CW53" s="55"/>
      <c r="CX53" s="55"/>
      <c r="CY53" s="55"/>
      <c r="CZ53" s="55"/>
      <c r="DA53" s="55"/>
      <c r="DB53" s="55"/>
      <c r="DC53" s="55"/>
      <c r="DD53" s="55"/>
      <c r="DE53" s="55"/>
      <c r="DF53" s="55"/>
      <c r="DG53" s="55"/>
      <c r="DH53" s="55"/>
      <c r="DI53" s="55"/>
      <c r="DJ53" s="55"/>
      <c r="DK53" s="55"/>
      <c r="DL53" s="55"/>
      <c r="DM53" s="55"/>
      <c r="DN53" s="55"/>
      <c r="DO53" s="55"/>
      <c r="DP53" s="55"/>
      <c r="DQ53" s="55"/>
      <c r="DR53" s="55"/>
      <c r="DS53" s="55"/>
      <c r="DT53" s="55"/>
      <c r="DU53" s="55"/>
      <c r="DV53" s="55"/>
      <c r="DW53" s="55"/>
      <c r="DX53" s="55"/>
      <c r="DY53" s="55"/>
      <c r="DZ53" s="55"/>
      <c r="EA53" s="55"/>
      <c r="EB53" s="55"/>
      <c r="EC53" s="55"/>
      <c r="ED53" s="55"/>
      <c r="EE53" s="55"/>
      <c r="EF53" s="55"/>
      <c r="EG53" s="55"/>
      <c r="EH53" s="55"/>
      <c r="EI53" s="55"/>
      <c r="EJ53" s="55"/>
      <c r="EK53" s="55"/>
      <c r="EL53" s="55"/>
      <c r="EM53" s="55"/>
      <c r="EN53" s="55"/>
      <c r="EO53" s="55"/>
      <c r="EP53" s="55"/>
      <c r="EQ53" s="55"/>
      <c r="ER53" s="55"/>
      <c r="ES53" s="55"/>
      <c r="ET53" s="55"/>
      <c r="EU53" s="55"/>
      <c r="EV53" s="55"/>
      <c r="EW53" s="55"/>
      <c r="EX53" s="55"/>
      <c r="EY53" s="55"/>
      <c r="EZ53" s="55"/>
      <c r="FA53" s="55"/>
      <c r="FB53" s="55"/>
      <c r="FC53" s="55"/>
      <c r="FD53" s="55"/>
      <c r="FE53" s="55"/>
      <c r="FF53" s="55"/>
      <c r="FG53" s="55"/>
      <c r="FH53" s="55"/>
      <c r="FI53" s="55"/>
      <c r="FJ53" s="55"/>
      <c r="FK53" s="55"/>
      <c r="FL53" s="55"/>
      <c r="FM53" s="55"/>
      <c r="FN53" s="55"/>
      <c r="FO53" s="55"/>
      <c r="FP53" s="55"/>
      <c r="FQ53" s="55"/>
      <c r="FR53" s="55"/>
      <c r="FS53" s="55"/>
      <c r="FT53" s="55"/>
      <c r="FU53" s="55"/>
      <c r="FV53" s="55"/>
      <c r="FW53" s="55"/>
      <c r="FX53" s="55"/>
      <c r="FY53" s="55"/>
      <c r="FZ53" s="55"/>
      <c r="GA53" s="55"/>
      <c r="GB53" s="55"/>
      <c r="GC53" s="55"/>
      <c r="GD53" s="55"/>
      <c r="GE53" s="55"/>
      <c r="GF53" s="55"/>
      <c r="GG53" s="55"/>
      <c r="GH53" s="55"/>
      <c r="GI53" s="55"/>
      <c r="GJ53" s="55"/>
      <c r="GK53" s="55"/>
      <c r="GL53" s="55"/>
      <c r="GM53" s="55"/>
      <c r="GN53" s="55"/>
      <c r="GO53" s="55"/>
      <c r="GP53" s="55"/>
      <c r="GQ53" s="55"/>
      <c r="GR53" s="55"/>
      <c r="GS53" s="55"/>
      <c r="GT53" s="55"/>
      <c r="GU53" s="55"/>
      <c r="GV53" s="55"/>
      <c r="GW53" s="55"/>
      <c r="GX53" s="55"/>
      <c r="GY53" s="55"/>
      <c r="GZ53" s="55"/>
      <c r="HA53" s="55"/>
      <c r="HB53" s="55"/>
      <c r="HC53" s="55"/>
      <c r="HD53" s="55"/>
      <c r="HE53" s="55"/>
      <c r="HF53" s="55"/>
      <c r="HG53" s="55"/>
      <c r="HH53" s="55"/>
      <c r="HI53" s="55"/>
      <c r="HJ53" s="55"/>
      <c r="HK53" s="55"/>
      <c r="HL53" s="55"/>
      <c r="HM53" s="55"/>
      <c r="HN53" s="55"/>
      <c r="HO53" s="55"/>
      <c r="HP53" s="55"/>
      <c r="HQ53" s="55"/>
      <c r="HR53" s="55"/>
      <c r="HS53" s="55"/>
      <c r="HT53" s="55"/>
      <c r="HU53" s="55"/>
      <c r="HV53" s="55"/>
      <c r="HW53" s="55"/>
      <c r="HX53" s="55"/>
      <c r="HY53" s="55"/>
      <c r="HZ53" s="55"/>
      <c r="IA53" s="55"/>
      <c r="IB53" s="55"/>
      <c r="IC53" s="55"/>
      <c r="ID53" s="55"/>
      <c r="IE53" s="55"/>
      <c r="IF53" s="55"/>
      <c r="IG53" s="55"/>
      <c r="IH53" s="55"/>
      <c r="II53" s="55"/>
      <c r="IJ53" s="55"/>
      <c r="IK53" s="55"/>
      <c r="IL53" s="55"/>
      <c r="IM53" s="55"/>
      <c r="IN53" s="55"/>
      <c r="IO53" s="55"/>
      <c r="IP53" s="55"/>
      <c r="IQ53" s="55"/>
      <c r="IR53" s="55"/>
      <c r="IS53" s="55"/>
      <c r="IT53" s="55"/>
      <c r="IU53" s="55"/>
      <c r="IV53" s="55"/>
      <c r="IW53" s="55"/>
    </row>
    <row r="54" spans="1:257" ht="12.75" customHeight="1">
      <c r="A54" s="55"/>
      <c r="B54" s="55"/>
      <c r="C54" s="55"/>
      <c r="D54" s="55"/>
      <c r="E54" s="55"/>
      <c r="F54" s="55"/>
      <c r="G54" s="55"/>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5"/>
      <c r="BL54" s="55"/>
      <c r="BM54" s="55"/>
      <c r="BN54" s="55"/>
      <c r="BO54" s="55"/>
      <c r="BP54" s="55"/>
      <c r="BQ54" s="55"/>
      <c r="BR54" s="55"/>
      <c r="BS54" s="55"/>
      <c r="BT54" s="55"/>
      <c r="BU54" s="55"/>
      <c r="BV54" s="55"/>
      <c r="BW54" s="55"/>
      <c r="BX54" s="55"/>
      <c r="BY54" s="55"/>
      <c r="BZ54" s="55"/>
      <c r="CA54" s="55"/>
      <c r="CB54" s="55"/>
      <c r="CC54" s="55"/>
      <c r="CD54" s="55"/>
      <c r="CE54" s="55"/>
      <c r="CF54" s="55"/>
      <c r="CG54" s="55"/>
      <c r="CH54" s="55"/>
      <c r="CI54" s="55"/>
      <c r="CJ54" s="55"/>
      <c r="CK54" s="55"/>
      <c r="CL54" s="55"/>
      <c r="CM54" s="55"/>
      <c r="CN54" s="55"/>
      <c r="CO54" s="55"/>
      <c r="CP54" s="55"/>
      <c r="CQ54" s="55"/>
      <c r="CR54" s="55"/>
      <c r="CS54" s="55"/>
      <c r="CT54" s="55"/>
      <c r="CU54" s="55"/>
      <c r="CV54" s="55"/>
      <c r="CW54" s="55"/>
      <c r="CX54" s="55"/>
      <c r="CY54" s="55"/>
      <c r="CZ54" s="55"/>
      <c r="DA54" s="55"/>
      <c r="DB54" s="55"/>
      <c r="DC54" s="55"/>
      <c r="DD54" s="55"/>
      <c r="DE54" s="55"/>
      <c r="DF54" s="55"/>
      <c r="DG54" s="55"/>
      <c r="DH54" s="55"/>
      <c r="DI54" s="55"/>
      <c r="DJ54" s="55"/>
      <c r="DK54" s="55"/>
      <c r="DL54" s="55"/>
      <c r="DM54" s="55"/>
      <c r="DN54" s="55"/>
      <c r="DO54" s="55"/>
      <c r="DP54" s="55"/>
      <c r="DQ54" s="55"/>
      <c r="DR54" s="55"/>
      <c r="DS54" s="55"/>
      <c r="DT54" s="55"/>
      <c r="DU54" s="55"/>
      <c r="DV54" s="55"/>
      <c r="DW54" s="55"/>
      <c r="DX54" s="55"/>
      <c r="DY54" s="55"/>
      <c r="DZ54" s="55"/>
      <c r="EA54" s="55"/>
      <c r="EB54" s="55"/>
      <c r="EC54" s="55"/>
      <c r="ED54" s="55"/>
      <c r="EE54" s="55"/>
      <c r="EF54" s="55"/>
      <c r="EG54" s="55"/>
      <c r="EH54" s="55"/>
      <c r="EI54" s="55"/>
      <c r="EJ54" s="55"/>
      <c r="EK54" s="55"/>
      <c r="EL54" s="55"/>
      <c r="EM54" s="55"/>
      <c r="EN54" s="55"/>
      <c r="EO54" s="55"/>
      <c r="EP54" s="55"/>
      <c r="EQ54" s="55"/>
      <c r="ER54" s="55"/>
      <c r="ES54" s="55"/>
      <c r="ET54" s="55"/>
      <c r="EU54" s="55"/>
      <c r="EV54" s="55"/>
      <c r="EW54" s="55"/>
      <c r="EX54" s="55"/>
      <c r="EY54" s="55"/>
      <c r="EZ54" s="55"/>
      <c r="FA54" s="55"/>
      <c r="FB54" s="55"/>
      <c r="FC54" s="55"/>
      <c r="FD54" s="55"/>
      <c r="FE54" s="55"/>
      <c r="FF54" s="55"/>
      <c r="FG54" s="55"/>
      <c r="FH54" s="55"/>
      <c r="FI54" s="55"/>
      <c r="FJ54" s="55"/>
      <c r="FK54" s="55"/>
      <c r="FL54" s="55"/>
      <c r="FM54" s="55"/>
      <c r="FN54" s="55"/>
      <c r="FO54" s="55"/>
      <c r="FP54" s="55"/>
      <c r="FQ54" s="55"/>
      <c r="FR54" s="55"/>
      <c r="FS54" s="55"/>
      <c r="FT54" s="55"/>
      <c r="FU54" s="55"/>
      <c r="FV54" s="55"/>
      <c r="FW54" s="55"/>
      <c r="FX54" s="55"/>
      <c r="FY54" s="55"/>
      <c r="FZ54" s="55"/>
      <c r="GA54" s="55"/>
      <c r="GB54" s="55"/>
      <c r="GC54" s="55"/>
      <c r="GD54" s="55"/>
      <c r="GE54" s="55"/>
      <c r="GF54" s="55"/>
      <c r="GG54" s="55"/>
      <c r="GH54" s="55"/>
      <c r="GI54" s="55"/>
      <c r="GJ54" s="55"/>
      <c r="GK54" s="55"/>
      <c r="GL54" s="55"/>
      <c r="GM54" s="55"/>
      <c r="GN54" s="55"/>
      <c r="GO54" s="55"/>
      <c r="GP54" s="55"/>
      <c r="GQ54" s="55"/>
      <c r="GR54" s="55"/>
      <c r="GS54" s="55"/>
      <c r="GT54" s="55"/>
      <c r="GU54" s="55"/>
      <c r="GV54" s="55"/>
      <c r="GW54" s="55"/>
      <c r="GX54" s="55"/>
      <c r="GY54" s="55"/>
      <c r="GZ54" s="55"/>
      <c r="HA54" s="55"/>
      <c r="HB54" s="55"/>
      <c r="HC54" s="55"/>
      <c r="HD54" s="55"/>
      <c r="HE54" s="55"/>
      <c r="HF54" s="55"/>
      <c r="HG54" s="55"/>
      <c r="HH54" s="55"/>
      <c r="HI54" s="55"/>
      <c r="HJ54" s="55"/>
      <c r="HK54" s="55"/>
      <c r="HL54" s="55"/>
      <c r="HM54" s="55"/>
      <c r="HN54" s="55"/>
      <c r="HO54" s="55"/>
      <c r="HP54" s="55"/>
      <c r="HQ54" s="55"/>
      <c r="HR54" s="55"/>
      <c r="HS54" s="55"/>
      <c r="HT54" s="55"/>
      <c r="HU54" s="55"/>
      <c r="HV54" s="55"/>
      <c r="HW54" s="55"/>
      <c r="HX54" s="55"/>
      <c r="HY54" s="55"/>
      <c r="HZ54" s="55"/>
      <c r="IA54" s="55"/>
      <c r="IB54" s="55"/>
      <c r="IC54" s="55"/>
      <c r="ID54" s="55"/>
      <c r="IE54" s="55"/>
      <c r="IF54" s="55"/>
      <c r="IG54" s="55"/>
      <c r="IH54" s="55"/>
      <c r="II54" s="55"/>
      <c r="IJ54" s="55"/>
      <c r="IK54" s="55"/>
      <c r="IL54" s="55"/>
      <c r="IM54" s="55"/>
      <c r="IN54" s="55"/>
      <c r="IO54" s="55"/>
      <c r="IP54" s="55"/>
      <c r="IQ54" s="55"/>
      <c r="IR54" s="55"/>
      <c r="IS54" s="55"/>
      <c r="IT54" s="55"/>
      <c r="IU54" s="55"/>
      <c r="IV54" s="55"/>
      <c r="IW54" s="55"/>
    </row>
    <row r="55" spans="1:257" ht="12.75" customHeight="1">
      <c r="A55" s="55"/>
      <c r="B55" s="55"/>
      <c r="C55" s="55"/>
      <c r="D55" s="55"/>
      <c r="E55" s="55"/>
      <c r="F55" s="55"/>
      <c r="G55" s="55"/>
      <c r="H55" s="55"/>
      <c r="I55" s="55"/>
      <c r="J55" s="55"/>
      <c r="K55" s="55"/>
      <c r="L55" s="55"/>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5"/>
      <c r="BL55" s="55"/>
      <c r="BM55" s="55"/>
      <c r="BN55" s="55"/>
      <c r="BO55" s="55"/>
      <c r="BP55" s="55"/>
      <c r="BQ55" s="55"/>
      <c r="BR55" s="55"/>
      <c r="BS55" s="55"/>
      <c r="BT55" s="55"/>
      <c r="BU55" s="55"/>
      <c r="BV55" s="55"/>
      <c r="BW55" s="55"/>
      <c r="BX55" s="55"/>
      <c r="BY55" s="55"/>
      <c r="BZ55" s="55"/>
      <c r="CA55" s="55"/>
      <c r="CB55" s="55"/>
      <c r="CC55" s="55"/>
      <c r="CD55" s="55"/>
      <c r="CE55" s="55"/>
      <c r="CF55" s="55"/>
      <c r="CG55" s="55"/>
      <c r="CH55" s="55"/>
      <c r="CI55" s="55"/>
      <c r="CJ55" s="55"/>
      <c r="CK55" s="55"/>
      <c r="CL55" s="55"/>
      <c r="CM55" s="55"/>
      <c r="CN55" s="55"/>
      <c r="CO55" s="55"/>
      <c r="CP55" s="55"/>
      <c r="CQ55" s="55"/>
      <c r="CR55" s="55"/>
      <c r="CS55" s="55"/>
      <c r="CT55" s="55"/>
      <c r="CU55" s="55"/>
      <c r="CV55" s="55"/>
      <c r="CW55" s="55"/>
      <c r="CX55" s="55"/>
      <c r="CY55" s="55"/>
      <c r="CZ55" s="55"/>
      <c r="DA55" s="55"/>
      <c r="DB55" s="55"/>
      <c r="DC55" s="55"/>
      <c r="DD55" s="55"/>
      <c r="DE55" s="55"/>
      <c r="DF55" s="55"/>
      <c r="DG55" s="55"/>
      <c r="DH55" s="55"/>
      <c r="DI55" s="55"/>
      <c r="DJ55" s="55"/>
      <c r="DK55" s="55"/>
      <c r="DL55" s="55"/>
      <c r="DM55" s="55"/>
      <c r="DN55" s="55"/>
      <c r="DO55" s="55"/>
      <c r="DP55" s="55"/>
      <c r="DQ55" s="55"/>
      <c r="DR55" s="55"/>
      <c r="DS55" s="55"/>
      <c r="DT55" s="55"/>
      <c r="DU55" s="55"/>
      <c r="DV55" s="55"/>
      <c r="DW55" s="55"/>
      <c r="DX55" s="55"/>
      <c r="DY55" s="55"/>
      <c r="DZ55" s="55"/>
      <c r="EA55" s="55"/>
      <c r="EB55" s="55"/>
      <c r="EC55" s="55"/>
      <c r="ED55" s="55"/>
      <c r="EE55" s="55"/>
      <c r="EF55" s="55"/>
      <c r="EG55" s="55"/>
      <c r="EH55" s="55"/>
      <c r="EI55" s="55"/>
      <c r="EJ55" s="55"/>
      <c r="EK55" s="55"/>
      <c r="EL55" s="55"/>
      <c r="EM55" s="55"/>
      <c r="EN55" s="55"/>
      <c r="EO55" s="55"/>
      <c r="EP55" s="55"/>
      <c r="EQ55" s="55"/>
      <c r="ER55" s="55"/>
      <c r="ES55" s="55"/>
      <c r="ET55" s="55"/>
      <c r="EU55" s="55"/>
      <c r="EV55" s="55"/>
      <c r="EW55" s="55"/>
      <c r="EX55" s="55"/>
      <c r="EY55" s="55"/>
      <c r="EZ55" s="55"/>
      <c r="FA55" s="55"/>
      <c r="FB55" s="55"/>
      <c r="FC55" s="55"/>
      <c r="FD55" s="55"/>
      <c r="FE55" s="55"/>
      <c r="FF55" s="55"/>
      <c r="FG55" s="55"/>
      <c r="FH55" s="55"/>
      <c r="FI55" s="55"/>
      <c r="FJ55" s="55"/>
      <c r="FK55" s="55"/>
      <c r="FL55" s="55"/>
      <c r="FM55" s="55"/>
      <c r="FN55" s="55"/>
      <c r="FO55" s="55"/>
      <c r="FP55" s="55"/>
      <c r="FQ55" s="55"/>
      <c r="FR55" s="55"/>
      <c r="FS55" s="55"/>
      <c r="FT55" s="55"/>
      <c r="FU55" s="55"/>
      <c r="FV55" s="55"/>
      <c r="FW55" s="55"/>
      <c r="FX55" s="55"/>
      <c r="FY55" s="55"/>
      <c r="FZ55" s="55"/>
      <c r="GA55" s="55"/>
      <c r="GB55" s="55"/>
      <c r="GC55" s="55"/>
      <c r="GD55" s="55"/>
      <c r="GE55" s="55"/>
      <c r="GF55" s="55"/>
      <c r="GG55" s="55"/>
      <c r="GH55" s="55"/>
      <c r="GI55" s="55"/>
      <c r="GJ55" s="55"/>
      <c r="GK55" s="55"/>
      <c r="GL55" s="55"/>
      <c r="GM55" s="55"/>
      <c r="GN55" s="55"/>
      <c r="GO55" s="55"/>
      <c r="GP55" s="55"/>
      <c r="GQ55" s="55"/>
      <c r="GR55" s="55"/>
      <c r="GS55" s="55"/>
      <c r="GT55" s="55"/>
      <c r="GU55" s="55"/>
      <c r="GV55" s="55"/>
      <c r="GW55" s="55"/>
      <c r="GX55" s="55"/>
      <c r="GY55" s="55"/>
      <c r="GZ55" s="55"/>
      <c r="HA55" s="55"/>
      <c r="HB55" s="55"/>
      <c r="HC55" s="55"/>
      <c r="HD55" s="55"/>
      <c r="HE55" s="55"/>
      <c r="HF55" s="55"/>
      <c r="HG55" s="55"/>
      <c r="HH55" s="55"/>
      <c r="HI55" s="55"/>
      <c r="HJ55" s="55"/>
      <c r="HK55" s="55"/>
      <c r="HL55" s="55"/>
      <c r="HM55" s="55"/>
      <c r="HN55" s="55"/>
      <c r="HO55" s="55"/>
      <c r="HP55" s="55"/>
      <c r="HQ55" s="55"/>
      <c r="HR55" s="55"/>
      <c r="HS55" s="55"/>
      <c r="HT55" s="55"/>
      <c r="HU55" s="55"/>
      <c r="HV55" s="55"/>
      <c r="HW55" s="55"/>
      <c r="HX55" s="55"/>
      <c r="HY55" s="55"/>
      <c r="HZ55" s="55"/>
      <c r="IA55" s="55"/>
      <c r="IB55" s="55"/>
      <c r="IC55" s="55"/>
      <c r="ID55" s="55"/>
      <c r="IE55" s="55"/>
      <c r="IF55" s="55"/>
      <c r="IG55" s="55"/>
      <c r="IH55" s="55"/>
      <c r="II55" s="55"/>
      <c r="IJ55" s="55"/>
      <c r="IK55" s="55"/>
      <c r="IL55" s="55"/>
      <c r="IM55" s="55"/>
      <c r="IN55" s="55"/>
      <c r="IO55" s="55"/>
      <c r="IP55" s="55"/>
      <c r="IQ55" s="55"/>
      <c r="IR55" s="55"/>
      <c r="IS55" s="55"/>
      <c r="IT55" s="55"/>
      <c r="IU55" s="55"/>
      <c r="IV55" s="55"/>
      <c r="IW55" s="55"/>
    </row>
    <row r="56" spans="1:257" ht="12.75" customHeight="1">
      <c r="A56" s="55"/>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5"/>
      <c r="AV56" s="55"/>
      <c r="AW56" s="55"/>
      <c r="AX56" s="55"/>
      <c r="AY56" s="55"/>
      <c r="AZ56" s="55"/>
      <c r="BA56" s="55"/>
      <c r="BB56" s="55"/>
      <c r="BC56" s="55"/>
      <c r="BD56" s="55"/>
      <c r="BE56" s="55"/>
      <c r="BF56" s="55"/>
      <c r="BG56" s="55"/>
      <c r="BH56" s="55"/>
      <c r="BI56" s="55"/>
      <c r="BJ56" s="55"/>
      <c r="BK56" s="55"/>
      <c r="BL56" s="55"/>
      <c r="BM56" s="55"/>
      <c r="BN56" s="55"/>
      <c r="BO56" s="55"/>
      <c r="BP56" s="55"/>
      <c r="BQ56" s="55"/>
      <c r="BR56" s="55"/>
      <c r="BS56" s="55"/>
      <c r="BT56" s="55"/>
      <c r="BU56" s="55"/>
      <c r="BV56" s="55"/>
      <c r="BW56" s="55"/>
      <c r="BX56" s="55"/>
      <c r="BY56" s="55"/>
      <c r="BZ56" s="55"/>
      <c r="CA56" s="55"/>
      <c r="CB56" s="55"/>
      <c r="CC56" s="55"/>
      <c r="CD56" s="55"/>
      <c r="CE56" s="55"/>
      <c r="CF56" s="55"/>
      <c r="CG56" s="55"/>
      <c r="CH56" s="55"/>
      <c r="CI56" s="55"/>
      <c r="CJ56" s="55"/>
      <c r="CK56" s="55"/>
      <c r="CL56" s="55"/>
      <c r="CM56" s="55"/>
      <c r="CN56" s="55"/>
      <c r="CO56" s="55"/>
      <c r="CP56" s="55"/>
      <c r="CQ56" s="55"/>
      <c r="CR56" s="55"/>
      <c r="CS56" s="55"/>
      <c r="CT56" s="55"/>
      <c r="CU56" s="55"/>
      <c r="CV56" s="55"/>
      <c r="CW56" s="55"/>
      <c r="CX56" s="55"/>
      <c r="CY56" s="55"/>
      <c r="CZ56" s="55"/>
      <c r="DA56" s="55"/>
      <c r="DB56" s="55"/>
      <c r="DC56" s="55"/>
      <c r="DD56" s="55"/>
      <c r="DE56" s="55"/>
      <c r="DF56" s="55"/>
      <c r="DG56" s="55"/>
      <c r="DH56" s="55"/>
      <c r="DI56" s="55"/>
      <c r="DJ56" s="55"/>
      <c r="DK56" s="55"/>
      <c r="DL56" s="55"/>
      <c r="DM56" s="55"/>
      <c r="DN56" s="55"/>
      <c r="DO56" s="55"/>
      <c r="DP56" s="55"/>
      <c r="DQ56" s="55"/>
      <c r="DR56" s="55"/>
      <c r="DS56" s="55"/>
      <c r="DT56" s="55"/>
      <c r="DU56" s="55"/>
      <c r="DV56" s="55"/>
      <c r="DW56" s="55"/>
      <c r="DX56" s="55"/>
      <c r="DY56" s="55"/>
      <c r="DZ56" s="55"/>
      <c r="EA56" s="55"/>
      <c r="EB56" s="55"/>
      <c r="EC56" s="55"/>
      <c r="ED56" s="55"/>
      <c r="EE56" s="55"/>
      <c r="EF56" s="55"/>
      <c r="EG56" s="55"/>
      <c r="EH56" s="55"/>
      <c r="EI56" s="55"/>
      <c r="EJ56" s="55"/>
      <c r="EK56" s="55"/>
      <c r="EL56" s="55"/>
      <c r="EM56" s="55"/>
      <c r="EN56" s="55"/>
      <c r="EO56" s="55"/>
      <c r="EP56" s="55"/>
      <c r="EQ56" s="55"/>
      <c r="ER56" s="55"/>
      <c r="ES56" s="55"/>
      <c r="ET56" s="55"/>
      <c r="EU56" s="55"/>
      <c r="EV56" s="55"/>
      <c r="EW56" s="55"/>
      <c r="EX56" s="55"/>
      <c r="EY56" s="55"/>
      <c r="EZ56" s="55"/>
      <c r="FA56" s="55"/>
      <c r="FB56" s="55"/>
      <c r="FC56" s="55"/>
      <c r="FD56" s="55"/>
      <c r="FE56" s="55"/>
      <c r="FF56" s="55"/>
      <c r="FG56" s="55"/>
      <c r="FH56" s="55"/>
      <c r="FI56" s="55"/>
      <c r="FJ56" s="55"/>
      <c r="FK56" s="55"/>
      <c r="FL56" s="55"/>
      <c r="FM56" s="55"/>
      <c r="FN56" s="55"/>
      <c r="FO56" s="55"/>
      <c r="FP56" s="55"/>
      <c r="FQ56" s="55"/>
      <c r="FR56" s="55"/>
      <c r="FS56" s="55"/>
      <c r="FT56" s="55"/>
      <c r="FU56" s="55"/>
      <c r="FV56" s="55"/>
      <c r="FW56" s="55"/>
      <c r="FX56" s="55"/>
      <c r="FY56" s="55"/>
      <c r="FZ56" s="55"/>
      <c r="GA56" s="55"/>
      <c r="GB56" s="55"/>
      <c r="GC56" s="55"/>
      <c r="GD56" s="55"/>
      <c r="GE56" s="55"/>
      <c r="GF56" s="55"/>
      <c r="GG56" s="55"/>
      <c r="GH56" s="55"/>
      <c r="GI56" s="55"/>
      <c r="GJ56" s="55"/>
      <c r="GK56" s="55"/>
      <c r="GL56" s="55"/>
      <c r="GM56" s="55"/>
      <c r="GN56" s="55"/>
      <c r="GO56" s="55"/>
      <c r="GP56" s="55"/>
      <c r="GQ56" s="55"/>
      <c r="GR56" s="55"/>
      <c r="GS56" s="55"/>
      <c r="GT56" s="55"/>
      <c r="GU56" s="55"/>
      <c r="GV56" s="55"/>
      <c r="GW56" s="55"/>
      <c r="GX56" s="55"/>
      <c r="GY56" s="55"/>
      <c r="GZ56" s="55"/>
      <c r="HA56" s="55"/>
      <c r="HB56" s="55"/>
      <c r="HC56" s="55"/>
      <c r="HD56" s="55"/>
      <c r="HE56" s="55"/>
      <c r="HF56" s="55"/>
      <c r="HG56" s="55"/>
      <c r="HH56" s="55"/>
      <c r="HI56" s="55"/>
      <c r="HJ56" s="55"/>
      <c r="HK56" s="55"/>
      <c r="HL56" s="55"/>
      <c r="HM56" s="55"/>
      <c r="HN56" s="55"/>
      <c r="HO56" s="55"/>
      <c r="HP56" s="55"/>
      <c r="HQ56" s="55"/>
      <c r="HR56" s="55"/>
      <c r="HS56" s="55"/>
      <c r="HT56" s="55"/>
      <c r="HU56" s="55"/>
      <c r="HV56" s="55"/>
      <c r="HW56" s="55"/>
      <c r="HX56" s="55"/>
      <c r="HY56" s="55"/>
      <c r="HZ56" s="55"/>
      <c r="IA56" s="55"/>
      <c r="IB56" s="55"/>
      <c r="IC56" s="55"/>
      <c r="ID56" s="55"/>
      <c r="IE56" s="55"/>
      <c r="IF56" s="55"/>
      <c r="IG56" s="55"/>
      <c r="IH56" s="55"/>
      <c r="II56" s="55"/>
      <c r="IJ56" s="55"/>
      <c r="IK56" s="55"/>
      <c r="IL56" s="55"/>
      <c r="IM56" s="55"/>
      <c r="IN56" s="55"/>
      <c r="IO56" s="55"/>
      <c r="IP56" s="55"/>
      <c r="IQ56" s="55"/>
      <c r="IR56" s="55"/>
      <c r="IS56" s="55"/>
      <c r="IT56" s="55"/>
      <c r="IU56" s="55"/>
      <c r="IV56" s="55"/>
      <c r="IW56" s="55"/>
    </row>
    <row r="57" spans="1:257" ht="12.75" customHeight="1">
      <c r="A57" s="55"/>
      <c r="B57" s="55"/>
      <c r="C57" s="55"/>
      <c r="D57" s="55"/>
      <c r="E57" s="55"/>
      <c r="F57" s="55"/>
      <c r="G57" s="55"/>
      <c r="H57" s="55"/>
      <c r="I57" s="55"/>
      <c r="J57" s="55"/>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c r="AY57" s="55"/>
      <c r="AZ57" s="55"/>
      <c r="BA57" s="55"/>
      <c r="BB57" s="55"/>
      <c r="BC57" s="55"/>
      <c r="BD57" s="55"/>
      <c r="BE57" s="55"/>
      <c r="BF57" s="55"/>
      <c r="BG57" s="55"/>
      <c r="BH57" s="55"/>
      <c r="BI57" s="55"/>
      <c r="BJ57" s="55"/>
      <c r="BK57" s="55"/>
      <c r="BL57" s="55"/>
      <c r="BM57" s="55"/>
      <c r="BN57" s="55"/>
      <c r="BO57" s="55"/>
      <c r="BP57" s="55"/>
      <c r="BQ57" s="55"/>
      <c r="BR57" s="55"/>
      <c r="BS57" s="55"/>
      <c r="BT57" s="55"/>
      <c r="BU57" s="55"/>
      <c r="BV57" s="55"/>
      <c r="BW57" s="55"/>
      <c r="BX57" s="55"/>
      <c r="BY57" s="55"/>
      <c r="BZ57" s="55"/>
      <c r="CA57" s="55"/>
      <c r="CB57" s="55"/>
      <c r="CC57" s="55"/>
      <c r="CD57" s="55"/>
      <c r="CE57" s="55"/>
      <c r="CF57" s="55"/>
      <c r="CG57" s="55"/>
      <c r="CH57" s="55"/>
      <c r="CI57" s="55"/>
      <c r="CJ57" s="55"/>
      <c r="CK57" s="55"/>
      <c r="CL57" s="55"/>
      <c r="CM57" s="55"/>
      <c r="CN57" s="55"/>
      <c r="CO57" s="55"/>
      <c r="CP57" s="55"/>
      <c r="CQ57" s="55"/>
      <c r="CR57" s="55"/>
      <c r="CS57" s="55"/>
      <c r="CT57" s="55"/>
      <c r="CU57" s="55"/>
      <c r="CV57" s="55"/>
      <c r="CW57" s="55"/>
      <c r="CX57" s="55"/>
      <c r="CY57" s="55"/>
      <c r="CZ57" s="55"/>
      <c r="DA57" s="55"/>
      <c r="DB57" s="55"/>
      <c r="DC57" s="55"/>
      <c r="DD57" s="55"/>
      <c r="DE57" s="55"/>
      <c r="DF57" s="55"/>
      <c r="DG57" s="55"/>
      <c r="DH57" s="55"/>
      <c r="DI57" s="55"/>
      <c r="DJ57" s="55"/>
      <c r="DK57" s="55"/>
      <c r="DL57" s="55"/>
      <c r="DM57" s="55"/>
      <c r="DN57" s="55"/>
      <c r="DO57" s="55"/>
      <c r="DP57" s="55"/>
      <c r="DQ57" s="55"/>
      <c r="DR57" s="55"/>
      <c r="DS57" s="55"/>
      <c r="DT57" s="55"/>
      <c r="DU57" s="55"/>
      <c r="DV57" s="55"/>
      <c r="DW57" s="55"/>
      <c r="DX57" s="55"/>
      <c r="DY57" s="55"/>
      <c r="DZ57" s="55"/>
      <c r="EA57" s="55"/>
      <c r="EB57" s="55"/>
      <c r="EC57" s="55"/>
      <c r="ED57" s="55"/>
      <c r="EE57" s="55"/>
      <c r="EF57" s="55"/>
      <c r="EG57" s="55"/>
      <c r="EH57" s="55"/>
      <c r="EI57" s="55"/>
      <c r="EJ57" s="55"/>
      <c r="EK57" s="55"/>
      <c r="EL57" s="55"/>
      <c r="EM57" s="55"/>
      <c r="EN57" s="55"/>
      <c r="EO57" s="55"/>
      <c r="EP57" s="55"/>
      <c r="EQ57" s="55"/>
      <c r="ER57" s="55"/>
      <c r="ES57" s="55"/>
      <c r="ET57" s="55"/>
      <c r="EU57" s="55"/>
      <c r="EV57" s="55"/>
      <c r="EW57" s="55"/>
      <c r="EX57" s="55"/>
      <c r="EY57" s="55"/>
      <c r="EZ57" s="55"/>
      <c r="FA57" s="55"/>
      <c r="FB57" s="55"/>
      <c r="FC57" s="55"/>
      <c r="FD57" s="55"/>
      <c r="FE57" s="55"/>
      <c r="FF57" s="55"/>
      <c r="FG57" s="55"/>
      <c r="FH57" s="55"/>
      <c r="FI57" s="55"/>
      <c r="FJ57" s="55"/>
      <c r="FK57" s="55"/>
      <c r="FL57" s="55"/>
      <c r="FM57" s="55"/>
      <c r="FN57" s="55"/>
      <c r="FO57" s="55"/>
      <c r="FP57" s="55"/>
      <c r="FQ57" s="55"/>
      <c r="FR57" s="55"/>
      <c r="FS57" s="55"/>
      <c r="FT57" s="55"/>
      <c r="FU57" s="55"/>
      <c r="FV57" s="55"/>
      <c r="FW57" s="55"/>
      <c r="FX57" s="55"/>
      <c r="FY57" s="55"/>
      <c r="FZ57" s="55"/>
      <c r="GA57" s="55"/>
      <c r="GB57" s="55"/>
      <c r="GC57" s="55"/>
      <c r="GD57" s="55"/>
      <c r="GE57" s="55"/>
      <c r="GF57" s="55"/>
      <c r="GG57" s="55"/>
      <c r="GH57" s="55"/>
      <c r="GI57" s="55"/>
      <c r="GJ57" s="55"/>
      <c r="GK57" s="55"/>
      <c r="GL57" s="55"/>
      <c r="GM57" s="55"/>
      <c r="GN57" s="55"/>
      <c r="GO57" s="55"/>
      <c r="GP57" s="55"/>
      <c r="GQ57" s="55"/>
      <c r="GR57" s="55"/>
      <c r="GS57" s="55"/>
      <c r="GT57" s="55"/>
      <c r="GU57" s="55"/>
      <c r="GV57" s="55"/>
      <c r="GW57" s="55"/>
      <c r="GX57" s="55"/>
      <c r="GY57" s="55"/>
      <c r="GZ57" s="55"/>
      <c r="HA57" s="55"/>
      <c r="HB57" s="55"/>
      <c r="HC57" s="55"/>
      <c r="HD57" s="55"/>
      <c r="HE57" s="55"/>
      <c r="HF57" s="55"/>
      <c r="HG57" s="55"/>
      <c r="HH57" s="55"/>
      <c r="HI57" s="55"/>
      <c r="HJ57" s="55"/>
      <c r="HK57" s="55"/>
      <c r="HL57" s="55"/>
      <c r="HM57" s="55"/>
      <c r="HN57" s="55"/>
      <c r="HO57" s="55"/>
      <c r="HP57" s="55"/>
      <c r="HQ57" s="55"/>
      <c r="HR57" s="55"/>
      <c r="HS57" s="55"/>
      <c r="HT57" s="55"/>
      <c r="HU57" s="55"/>
      <c r="HV57" s="55"/>
      <c r="HW57" s="55"/>
      <c r="HX57" s="55"/>
      <c r="HY57" s="55"/>
      <c r="HZ57" s="55"/>
      <c r="IA57" s="55"/>
      <c r="IB57" s="55"/>
      <c r="IC57" s="55"/>
      <c r="ID57" s="55"/>
      <c r="IE57" s="55"/>
      <c r="IF57" s="55"/>
      <c r="IG57" s="55"/>
      <c r="IH57" s="55"/>
      <c r="II57" s="55"/>
      <c r="IJ57" s="55"/>
      <c r="IK57" s="55"/>
      <c r="IL57" s="55"/>
      <c r="IM57" s="55"/>
      <c r="IN57" s="55"/>
      <c r="IO57" s="55"/>
      <c r="IP57" s="55"/>
      <c r="IQ57" s="55"/>
      <c r="IR57" s="55"/>
      <c r="IS57" s="55"/>
      <c r="IT57" s="55"/>
      <c r="IU57" s="55"/>
      <c r="IV57" s="55"/>
      <c r="IW57" s="55"/>
    </row>
    <row r="58" spans="1:257" ht="12.75" customHeight="1">
      <c r="A58" s="55"/>
      <c r="B58" s="55"/>
      <c r="C58" s="55"/>
      <c r="D58" s="55"/>
      <c r="E58" s="55"/>
      <c r="F58" s="55"/>
      <c r="G58" s="55"/>
      <c r="H58" s="55"/>
      <c r="I58" s="55"/>
      <c r="J58" s="55"/>
      <c r="K58" s="55"/>
      <c r="L58" s="55"/>
      <c r="M58" s="55"/>
      <c r="N58" s="55"/>
      <c r="O58" s="55"/>
      <c r="P58" s="55"/>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c r="AY58" s="55"/>
      <c r="AZ58" s="55"/>
      <c r="BA58" s="55"/>
      <c r="BB58" s="55"/>
      <c r="BC58" s="55"/>
      <c r="BD58" s="55"/>
      <c r="BE58" s="55"/>
      <c r="BF58" s="55"/>
      <c r="BG58" s="55"/>
      <c r="BH58" s="55"/>
      <c r="BI58" s="55"/>
      <c r="BJ58" s="55"/>
      <c r="BK58" s="55"/>
      <c r="BL58" s="55"/>
      <c r="BM58" s="55"/>
      <c r="BN58" s="55"/>
      <c r="BO58" s="55"/>
      <c r="BP58" s="55"/>
      <c r="BQ58" s="55"/>
      <c r="BR58" s="55"/>
      <c r="BS58" s="55"/>
      <c r="BT58" s="55"/>
      <c r="BU58" s="55"/>
      <c r="BV58" s="55"/>
      <c r="BW58" s="55"/>
      <c r="BX58" s="55"/>
      <c r="BY58" s="55"/>
      <c r="BZ58" s="55"/>
      <c r="CA58" s="55"/>
      <c r="CB58" s="55"/>
      <c r="CC58" s="55"/>
      <c r="CD58" s="55"/>
      <c r="CE58" s="55"/>
      <c r="CF58" s="55"/>
      <c r="CG58" s="55"/>
      <c r="CH58" s="55"/>
      <c r="CI58" s="55"/>
      <c r="CJ58" s="55"/>
      <c r="CK58" s="55"/>
      <c r="CL58" s="55"/>
      <c r="CM58" s="55"/>
      <c r="CN58" s="55"/>
      <c r="CO58" s="55"/>
      <c r="CP58" s="55"/>
      <c r="CQ58" s="55"/>
      <c r="CR58" s="55"/>
      <c r="CS58" s="55"/>
      <c r="CT58" s="55"/>
      <c r="CU58" s="55"/>
      <c r="CV58" s="55"/>
      <c r="CW58" s="55"/>
      <c r="CX58" s="55"/>
      <c r="CY58" s="55"/>
      <c r="CZ58" s="55"/>
      <c r="DA58" s="55"/>
      <c r="DB58" s="55"/>
      <c r="DC58" s="55"/>
      <c r="DD58" s="55"/>
      <c r="DE58" s="55"/>
      <c r="DF58" s="55"/>
      <c r="DG58" s="55"/>
      <c r="DH58" s="55"/>
      <c r="DI58" s="55"/>
      <c r="DJ58" s="55"/>
      <c r="DK58" s="55"/>
      <c r="DL58" s="55"/>
      <c r="DM58" s="55"/>
      <c r="DN58" s="55"/>
      <c r="DO58" s="55"/>
      <c r="DP58" s="55"/>
      <c r="DQ58" s="55"/>
      <c r="DR58" s="55"/>
      <c r="DS58" s="55"/>
      <c r="DT58" s="55"/>
      <c r="DU58" s="55"/>
      <c r="DV58" s="55"/>
      <c r="DW58" s="55"/>
      <c r="DX58" s="55"/>
      <c r="DY58" s="55"/>
      <c r="DZ58" s="55"/>
      <c r="EA58" s="55"/>
      <c r="EB58" s="55"/>
      <c r="EC58" s="55"/>
      <c r="ED58" s="55"/>
      <c r="EE58" s="55"/>
      <c r="EF58" s="55"/>
      <c r="EG58" s="55"/>
      <c r="EH58" s="55"/>
      <c r="EI58" s="55"/>
      <c r="EJ58" s="55"/>
      <c r="EK58" s="55"/>
      <c r="EL58" s="55"/>
      <c r="EM58" s="55"/>
      <c r="EN58" s="55"/>
      <c r="EO58" s="55"/>
      <c r="EP58" s="55"/>
      <c r="EQ58" s="55"/>
      <c r="ER58" s="55"/>
      <c r="ES58" s="55"/>
      <c r="ET58" s="55"/>
      <c r="EU58" s="55"/>
      <c r="EV58" s="55"/>
      <c r="EW58" s="55"/>
      <c r="EX58" s="55"/>
      <c r="EY58" s="55"/>
      <c r="EZ58" s="55"/>
      <c r="FA58" s="55"/>
      <c r="FB58" s="55"/>
      <c r="FC58" s="55"/>
      <c r="FD58" s="55"/>
      <c r="FE58" s="55"/>
      <c r="FF58" s="55"/>
      <c r="FG58" s="55"/>
      <c r="FH58" s="55"/>
      <c r="FI58" s="55"/>
      <c r="FJ58" s="55"/>
      <c r="FK58" s="55"/>
      <c r="FL58" s="55"/>
      <c r="FM58" s="55"/>
      <c r="FN58" s="55"/>
      <c r="FO58" s="55"/>
      <c r="FP58" s="55"/>
      <c r="FQ58" s="55"/>
      <c r="FR58" s="55"/>
      <c r="FS58" s="55"/>
      <c r="FT58" s="55"/>
      <c r="FU58" s="55"/>
      <c r="FV58" s="55"/>
      <c r="FW58" s="55"/>
      <c r="FX58" s="55"/>
      <c r="FY58" s="55"/>
      <c r="FZ58" s="55"/>
      <c r="GA58" s="55"/>
      <c r="GB58" s="55"/>
      <c r="GC58" s="55"/>
      <c r="GD58" s="55"/>
      <c r="GE58" s="55"/>
      <c r="GF58" s="55"/>
      <c r="GG58" s="55"/>
      <c r="GH58" s="55"/>
      <c r="GI58" s="55"/>
      <c r="GJ58" s="55"/>
      <c r="GK58" s="55"/>
      <c r="GL58" s="55"/>
      <c r="GM58" s="55"/>
      <c r="GN58" s="55"/>
      <c r="GO58" s="55"/>
      <c r="GP58" s="55"/>
      <c r="GQ58" s="55"/>
      <c r="GR58" s="55"/>
      <c r="GS58" s="55"/>
      <c r="GT58" s="55"/>
      <c r="GU58" s="55"/>
      <c r="GV58" s="55"/>
      <c r="GW58" s="55"/>
      <c r="GX58" s="55"/>
      <c r="GY58" s="55"/>
      <c r="GZ58" s="55"/>
      <c r="HA58" s="55"/>
      <c r="HB58" s="55"/>
      <c r="HC58" s="55"/>
      <c r="HD58" s="55"/>
      <c r="HE58" s="55"/>
      <c r="HF58" s="55"/>
      <c r="HG58" s="55"/>
      <c r="HH58" s="55"/>
      <c r="HI58" s="55"/>
      <c r="HJ58" s="55"/>
      <c r="HK58" s="55"/>
      <c r="HL58" s="55"/>
      <c r="HM58" s="55"/>
      <c r="HN58" s="55"/>
      <c r="HO58" s="55"/>
      <c r="HP58" s="55"/>
      <c r="HQ58" s="55"/>
      <c r="HR58" s="55"/>
      <c r="HS58" s="55"/>
      <c r="HT58" s="55"/>
      <c r="HU58" s="55"/>
      <c r="HV58" s="55"/>
      <c r="HW58" s="55"/>
      <c r="HX58" s="55"/>
      <c r="HY58" s="55"/>
      <c r="HZ58" s="55"/>
      <c r="IA58" s="55"/>
      <c r="IB58" s="55"/>
      <c r="IC58" s="55"/>
      <c r="ID58" s="55"/>
      <c r="IE58" s="55"/>
      <c r="IF58" s="55"/>
      <c r="IG58" s="55"/>
      <c r="IH58" s="55"/>
      <c r="II58" s="55"/>
      <c r="IJ58" s="55"/>
      <c r="IK58" s="55"/>
      <c r="IL58" s="55"/>
      <c r="IM58" s="55"/>
      <c r="IN58" s="55"/>
      <c r="IO58" s="55"/>
      <c r="IP58" s="55"/>
      <c r="IQ58" s="55"/>
      <c r="IR58" s="55"/>
      <c r="IS58" s="55"/>
      <c r="IT58" s="55"/>
      <c r="IU58" s="55"/>
      <c r="IV58" s="55"/>
      <c r="IW58" s="55"/>
    </row>
    <row r="59" spans="1:257" ht="12.75" customHeight="1">
      <c r="A59" s="55"/>
      <c r="B59" s="55"/>
      <c r="C59" s="55"/>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c r="AZ59" s="55"/>
      <c r="BA59" s="55"/>
      <c r="BB59" s="55"/>
      <c r="BC59" s="55"/>
      <c r="BD59" s="55"/>
      <c r="BE59" s="55"/>
      <c r="BF59" s="55"/>
      <c r="BG59" s="55"/>
      <c r="BH59" s="55"/>
      <c r="BI59" s="55"/>
      <c r="BJ59" s="55"/>
      <c r="BK59" s="55"/>
      <c r="BL59" s="55"/>
      <c r="BM59" s="55"/>
      <c r="BN59" s="55"/>
      <c r="BO59" s="55"/>
      <c r="BP59" s="55"/>
      <c r="BQ59" s="55"/>
      <c r="BR59" s="55"/>
      <c r="BS59" s="55"/>
      <c r="BT59" s="55"/>
      <c r="BU59" s="55"/>
      <c r="BV59" s="55"/>
      <c r="BW59" s="55"/>
      <c r="BX59" s="55"/>
      <c r="BY59" s="55"/>
      <c r="BZ59" s="55"/>
      <c r="CA59" s="55"/>
      <c r="CB59" s="55"/>
      <c r="CC59" s="55"/>
      <c r="CD59" s="55"/>
      <c r="CE59" s="55"/>
      <c r="CF59" s="55"/>
      <c r="CG59" s="55"/>
      <c r="CH59" s="55"/>
      <c r="CI59" s="55"/>
      <c r="CJ59" s="55"/>
      <c r="CK59" s="55"/>
      <c r="CL59" s="55"/>
      <c r="CM59" s="55"/>
      <c r="CN59" s="55"/>
      <c r="CO59" s="55"/>
      <c r="CP59" s="55"/>
      <c r="CQ59" s="55"/>
      <c r="CR59" s="55"/>
      <c r="CS59" s="55"/>
      <c r="CT59" s="55"/>
      <c r="CU59" s="55"/>
      <c r="CV59" s="55"/>
      <c r="CW59" s="55"/>
      <c r="CX59" s="55"/>
      <c r="CY59" s="55"/>
      <c r="CZ59" s="55"/>
      <c r="DA59" s="55"/>
      <c r="DB59" s="55"/>
      <c r="DC59" s="55"/>
      <c r="DD59" s="55"/>
      <c r="DE59" s="55"/>
      <c r="DF59" s="55"/>
      <c r="DG59" s="55"/>
      <c r="DH59" s="55"/>
      <c r="DI59" s="55"/>
      <c r="DJ59" s="55"/>
      <c r="DK59" s="55"/>
      <c r="DL59" s="55"/>
      <c r="DM59" s="55"/>
      <c r="DN59" s="55"/>
      <c r="DO59" s="55"/>
      <c r="DP59" s="55"/>
      <c r="DQ59" s="55"/>
      <c r="DR59" s="55"/>
      <c r="DS59" s="55"/>
      <c r="DT59" s="55"/>
      <c r="DU59" s="55"/>
      <c r="DV59" s="55"/>
      <c r="DW59" s="55"/>
      <c r="DX59" s="55"/>
      <c r="DY59" s="55"/>
      <c r="DZ59" s="55"/>
      <c r="EA59" s="55"/>
      <c r="EB59" s="55"/>
      <c r="EC59" s="55"/>
      <c r="ED59" s="55"/>
      <c r="EE59" s="55"/>
      <c r="EF59" s="55"/>
      <c r="EG59" s="55"/>
      <c r="EH59" s="55"/>
      <c r="EI59" s="55"/>
      <c r="EJ59" s="55"/>
      <c r="EK59" s="55"/>
      <c r="EL59" s="55"/>
      <c r="EM59" s="55"/>
      <c r="EN59" s="55"/>
      <c r="EO59" s="55"/>
      <c r="EP59" s="55"/>
      <c r="EQ59" s="55"/>
      <c r="ER59" s="55"/>
      <c r="ES59" s="55"/>
      <c r="ET59" s="55"/>
      <c r="EU59" s="55"/>
      <c r="EV59" s="55"/>
      <c r="EW59" s="55"/>
      <c r="EX59" s="55"/>
      <c r="EY59" s="55"/>
      <c r="EZ59" s="55"/>
      <c r="FA59" s="55"/>
      <c r="FB59" s="55"/>
      <c r="FC59" s="55"/>
      <c r="FD59" s="55"/>
      <c r="FE59" s="55"/>
      <c r="FF59" s="55"/>
      <c r="FG59" s="55"/>
      <c r="FH59" s="55"/>
      <c r="FI59" s="55"/>
      <c r="FJ59" s="55"/>
      <c r="FK59" s="55"/>
      <c r="FL59" s="55"/>
      <c r="FM59" s="55"/>
      <c r="FN59" s="55"/>
      <c r="FO59" s="55"/>
      <c r="FP59" s="55"/>
      <c r="FQ59" s="55"/>
      <c r="FR59" s="55"/>
      <c r="FS59" s="55"/>
      <c r="FT59" s="55"/>
      <c r="FU59" s="55"/>
      <c r="FV59" s="55"/>
      <c r="FW59" s="55"/>
      <c r="FX59" s="55"/>
      <c r="FY59" s="55"/>
      <c r="FZ59" s="55"/>
      <c r="GA59" s="55"/>
      <c r="GB59" s="55"/>
      <c r="GC59" s="55"/>
      <c r="GD59" s="55"/>
      <c r="GE59" s="55"/>
      <c r="GF59" s="55"/>
      <c r="GG59" s="55"/>
      <c r="GH59" s="55"/>
      <c r="GI59" s="55"/>
      <c r="GJ59" s="55"/>
      <c r="GK59" s="55"/>
      <c r="GL59" s="55"/>
      <c r="GM59" s="55"/>
      <c r="GN59" s="55"/>
      <c r="GO59" s="55"/>
      <c r="GP59" s="55"/>
      <c r="GQ59" s="55"/>
      <c r="GR59" s="55"/>
      <c r="GS59" s="55"/>
      <c r="GT59" s="55"/>
      <c r="GU59" s="55"/>
      <c r="GV59" s="55"/>
      <c r="GW59" s="55"/>
      <c r="GX59" s="55"/>
      <c r="GY59" s="55"/>
      <c r="GZ59" s="55"/>
      <c r="HA59" s="55"/>
      <c r="HB59" s="55"/>
      <c r="HC59" s="55"/>
      <c r="HD59" s="55"/>
      <c r="HE59" s="55"/>
      <c r="HF59" s="55"/>
      <c r="HG59" s="55"/>
      <c r="HH59" s="55"/>
      <c r="HI59" s="55"/>
      <c r="HJ59" s="55"/>
      <c r="HK59" s="55"/>
      <c r="HL59" s="55"/>
      <c r="HM59" s="55"/>
      <c r="HN59" s="55"/>
      <c r="HO59" s="55"/>
      <c r="HP59" s="55"/>
      <c r="HQ59" s="55"/>
      <c r="HR59" s="55"/>
      <c r="HS59" s="55"/>
      <c r="HT59" s="55"/>
      <c r="HU59" s="55"/>
      <c r="HV59" s="55"/>
      <c r="HW59" s="55"/>
      <c r="HX59" s="55"/>
      <c r="HY59" s="55"/>
      <c r="HZ59" s="55"/>
      <c r="IA59" s="55"/>
      <c r="IB59" s="55"/>
      <c r="IC59" s="55"/>
      <c r="ID59" s="55"/>
      <c r="IE59" s="55"/>
      <c r="IF59" s="55"/>
      <c r="IG59" s="55"/>
      <c r="IH59" s="55"/>
      <c r="II59" s="55"/>
      <c r="IJ59" s="55"/>
      <c r="IK59" s="55"/>
      <c r="IL59" s="55"/>
      <c r="IM59" s="55"/>
      <c r="IN59" s="55"/>
      <c r="IO59" s="55"/>
      <c r="IP59" s="55"/>
      <c r="IQ59" s="55"/>
      <c r="IR59" s="55"/>
      <c r="IS59" s="55"/>
      <c r="IT59" s="55"/>
      <c r="IU59" s="55"/>
      <c r="IV59" s="55"/>
      <c r="IW59" s="55"/>
    </row>
    <row r="60" spans="1:257" ht="12.75" customHeight="1">
      <c r="A60" s="55"/>
      <c r="B60" s="55"/>
      <c r="C60" s="55"/>
      <c r="D60" s="55"/>
      <c r="E60" s="55"/>
      <c r="F60" s="55"/>
      <c r="G60" s="55"/>
      <c r="H60" s="55"/>
      <c r="I60" s="55"/>
      <c r="J60" s="55"/>
      <c r="K60" s="55"/>
      <c r="L60" s="55"/>
      <c r="M60" s="55"/>
      <c r="N60" s="55"/>
      <c r="O60" s="55"/>
      <c r="P60" s="55"/>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c r="AZ60" s="55"/>
      <c r="BA60" s="55"/>
      <c r="BB60" s="55"/>
      <c r="BC60" s="55"/>
      <c r="BD60" s="55"/>
      <c r="BE60" s="55"/>
      <c r="BF60" s="55"/>
      <c r="BG60" s="55"/>
      <c r="BH60" s="55"/>
      <c r="BI60" s="55"/>
      <c r="BJ60" s="55"/>
      <c r="BK60" s="55"/>
      <c r="BL60" s="55"/>
      <c r="BM60" s="55"/>
      <c r="BN60" s="55"/>
      <c r="BO60" s="55"/>
      <c r="BP60" s="55"/>
      <c r="BQ60" s="55"/>
      <c r="BR60" s="55"/>
      <c r="BS60" s="55"/>
      <c r="BT60" s="55"/>
      <c r="BU60" s="55"/>
      <c r="BV60" s="55"/>
      <c r="BW60" s="55"/>
      <c r="BX60" s="55"/>
      <c r="BY60" s="55"/>
      <c r="BZ60" s="55"/>
      <c r="CA60" s="55"/>
      <c r="CB60" s="55"/>
      <c r="CC60" s="55"/>
      <c r="CD60" s="55"/>
      <c r="CE60" s="55"/>
      <c r="CF60" s="55"/>
      <c r="CG60" s="55"/>
      <c r="CH60" s="55"/>
      <c r="CI60" s="55"/>
      <c r="CJ60" s="55"/>
      <c r="CK60" s="55"/>
      <c r="CL60" s="55"/>
      <c r="CM60" s="55"/>
      <c r="CN60" s="55"/>
      <c r="CO60" s="55"/>
      <c r="CP60" s="55"/>
      <c r="CQ60" s="55"/>
      <c r="CR60" s="55"/>
      <c r="CS60" s="55"/>
      <c r="CT60" s="55"/>
      <c r="CU60" s="55"/>
      <c r="CV60" s="55"/>
      <c r="CW60" s="55"/>
      <c r="CX60" s="55"/>
      <c r="CY60" s="55"/>
      <c r="CZ60" s="55"/>
      <c r="DA60" s="55"/>
      <c r="DB60" s="55"/>
      <c r="DC60" s="55"/>
      <c r="DD60" s="55"/>
      <c r="DE60" s="55"/>
      <c r="DF60" s="55"/>
      <c r="DG60" s="55"/>
      <c r="DH60" s="55"/>
      <c r="DI60" s="55"/>
      <c r="DJ60" s="55"/>
      <c r="DK60" s="55"/>
      <c r="DL60" s="55"/>
      <c r="DM60" s="55"/>
      <c r="DN60" s="55"/>
      <c r="DO60" s="55"/>
      <c r="DP60" s="55"/>
      <c r="DQ60" s="55"/>
      <c r="DR60" s="55"/>
      <c r="DS60" s="55"/>
      <c r="DT60" s="55"/>
      <c r="DU60" s="55"/>
      <c r="DV60" s="55"/>
      <c r="DW60" s="55"/>
      <c r="DX60" s="55"/>
      <c r="DY60" s="55"/>
      <c r="DZ60" s="55"/>
      <c r="EA60" s="55"/>
      <c r="EB60" s="55"/>
      <c r="EC60" s="55"/>
      <c r="ED60" s="55"/>
      <c r="EE60" s="55"/>
      <c r="EF60" s="55"/>
      <c r="EG60" s="55"/>
      <c r="EH60" s="55"/>
      <c r="EI60" s="55"/>
      <c r="EJ60" s="55"/>
      <c r="EK60" s="55"/>
      <c r="EL60" s="55"/>
      <c r="EM60" s="55"/>
      <c r="EN60" s="55"/>
      <c r="EO60" s="55"/>
      <c r="EP60" s="55"/>
      <c r="EQ60" s="55"/>
      <c r="ER60" s="55"/>
      <c r="ES60" s="55"/>
      <c r="ET60" s="55"/>
      <c r="EU60" s="55"/>
      <c r="EV60" s="55"/>
      <c r="EW60" s="55"/>
      <c r="EX60" s="55"/>
      <c r="EY60" s="55"/>
      <c r="EZ60" s="55"/>
      <c r="FA60" s="55"/>
      <c r="FB60" s="55"/>
      <c r="FC60" s="55"/>
      <c r="FD60" s="55"/>
      <c r="FE60" s="55"/>
      <c r="FF60" s="55"/>
      <c r="FG60" s="55"/>
      <c r="FH60" s="55"/>
      <c r="FI60" s="55"/>
      <c r="FJ60" s="55"/>
      <c r="FK60" s="55"/>
      <c r="FL60" s="55"/>
      <c r="FM60" s="55"/>
      <c r="FN60" s="55"/>
      <c r="FO60" s="55"/>
      <c r="FP60" s="55"/>
      <c r="FQ60" s="55"/>
      <c r="FR60" s="55"/>
      <c r="FS60" s="55"/>
      <c r="FT60" s="55"/>
      <c r="FU60" s="55"/>
      <c r="FV60" s="55"/>
      <c r="FW60" s="55"/>
      <c r="FX60" s="55"/>
      <c r="FY60" s="55"/>
      <c r="FZ60" s="55"/>
      <c r="GA60" s="55"/>
      <c r="GB60" s="55"/>
      <c r="GC60" s="55"/>
      <c r="GD60" s="55"/>
      <c r="GE60" s="55"/>
      <c r="GF60" s="55"/>
      <c r="GG60" s="55"/>
      <c r="GH60" s="55"/>
      <c r="GI60" s="55"/>
      <c r="GJ60" s="55"/>
      <c r="GK60" s="55"/>
      <c r="GL60" s="55"/>
      <c r="GM60" s="55"/>
      <c r="GN60" s="55"/>
      <c r="GO60" s="55"/>
      <c r="GP60" s="55"/>
      <c r="GQ60" s="55"/>
      <c r="GR60" s="55"/>
      <c r="GS60" s="55"/>
      <c r="GT60" s="55"/>
      <c r="GU60" s="55"/>
      <c r="GV60" s="55"/>
      <c r="GW60" s="55"/>
      <c r="GX60" s="55"/>
      <c r="GY60" s="55"/>
      <c r="GZ60" s="55"/>
      <c r="HA60" s="55"/>
      <c r="HB60" s="55"/>
      <c r="HC60" s="55"/>
      <c r="HD60" s="55"/>
      <c r="HE60" s="55"/>
      <c r="HF60" s="55"/>
      <c r="HG60" s="55"/>
      <c r="HH60" s="55"/>
      <c r="HI60" s="55"/>
      <c r="HJ60" s="55"/>
      <c r="HK60" s="55"/>
      <c r="HL60" s="55"/>
      <c r="HM60" s="55"/>
      <c r="HN60" s="55"/>
      <c r="HO60" s="55"/>
      <c r="HP60" s="55"/>
      <c r="HQ60" s="55"/>
      <c r="HR60" s="55"/>
      <c r="HS60" s="55"/>
      <c r="HT60" s="55"/>
      <c r="HU60" s="55"/>
      <c r="HV60" s="55"/>
      <c r="HW60" s="55"/>
      <c r="HX60" s="55"/>
      <c r="HY60" s="55"/>
      <c r="HZ60" s="55"/>
      <c r="IA60" s="55"/>
      <c r="IB60" s="55"/>
      <c r="IC60" s="55"/>
      <c r="ID60" s="55"/>
      <c r="IE60" s="55"/>
      <c r="IF60" s="55"/>
      <c r="IG60" s="55"/>
      <c r="IH60" s="55"/>
      <c r="II60" s="55"/>
      <c r="IJ60" s="55"/>
      <c r="IK60" s="55"/>
      <c r="IL60" s="55"/>
      <c r="IM60" s="55"/>
      <c r="IN60" s="55"/>
      <c r="IO60" s="55"/>
      <c r="IP60" s="55"/>
      <c r="IQ60" s="55"/>
      <c r="IR60" s="55"/>
      <c r="IS60" s="55"/>
      <c r="IT60" s="55"/>
      <c r="IU60" s="55"/>
      <c r="IV60" s="55"/>
      <c r="IW60" s="55"/>
    </row>
    <row r="61" spans="1:257" ht="12.75" customHeight="1">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c r="AZ61" s="55"/>
      <c r="BA61" s="55"/>
      <c r="BB61" s="55"/>
      <c r="BC61" s="55"/>
      <c r="BD61" s="55"/>
      <c r="BE61" s="55"/>
      <c r="BF61" s="55"/>
      <c r="BG61" s="55"/>
      <c r="BH61" s="55"/>
      <c r="BI61" s="55"/>
      <c r="BJ61" s="55"/>
      <c r="BK61" s="55"/>
      <c r="BL61" s="55"/>
      <c r="BM61" s="55"/>
      <c r="BN61" s="55"/>
      <c r="BO61" s="55"/>
      <c r="BP61" s="55"/>
      <c r="BQ61" s="55"/>
      <c r="BR61" s="55"/>
      <c r="BS61" s="55"/>
      <c r="BT61" s="55"/>
      <c r="BU61" s="55"/>
      <c r="BV61" s="55"/>
      <c r="BW61" s="55"/>
      <c r="BX61" s="55"/>
      <c r="BY61" s="55"/>
      <c r="BZ61" s="55"/>
      <c r="CA61" s="55"/>
      <c r="CB61" s="55"/>
      <c r="CC61" s="55"/>
      <c r="CD61" s="55"/>
      <c r="CE61" s="55"/>
      <c r="CF61" s="55"/>
      <c r="CG61" s="55"/>
      <c r="CH61" s="55"/>
      <c r="CI61" s="55"/>
      <c r="CJ61" s="55"/>
      <c r="CK61" s="55"/>
      <c r="CL61" s="55"/>
      <c r="CM61" s="55"/>
      <c r="CN61" s="55"/>
      <c r="CO61" s="55"/>
      <c r="CP61" s="55"/>
      <c r="CQ61" s="55"/>
      <c r="CR61" s="55"/>
      <c r="CS61" s="55"/>
      <c r="CT61" s="55"/>
      <c r="CU61" s="55"/>
      <c r="CV61" s="55"/>
      <c r="CW61" s="55"/>
      <c r="CX61" s="55"/>
      <c r="CY61" s="55"/>
      <c r="CZ61" s="55"/>
      <c r="DA61" s="55"/>
      <c r="DB61" s="55"/>
      <c r="DC61" s="55"/>
      <c r="DD61" s="55"/>
      <c r="DE61" s="55"/>
      <c r="DF61" s="55"/>
      <c r="DG61" s="55"/>
      <c r="DH61" s="55"/>
      <c r="DI61" s="55"/>
      <c r="DJ61" s="55"/>
      <c r="DK61" s="55"/>
      <c r="DL61" s="55"/>
      <c r="DM61" s="55"/>
      <c r="DN61" s="55"/>
      <c r="DO61" s="55"/>
      <c r="DP61" s="55"/>
      <c r="DQ61" s="55"/>
      <c r="DR61" s="55"/>
      <c r="DS61" s="55"/>
      <c r="DT61" s="55"/>
      <c r="DU61" s="55"/>
      <c r="DV61" s="55"/>
      <c r="DW61" s="55"/>
      <c r="DX61" s="55"/>
      <c r="DY61" s="55"/>
      <c r="DZ61" s="55"/>
      <c r="EA61" s="55"/>
      <c r="EB61" s="55"/>
      <c r="EC61" s="55"/>
      <c r="ED61" s="55"/>
      <c r="EE61" s="55"/>
      <c r="EF61" s="55"/>
      <c r="EG61" s="55"/>
      <c r="EH61" s="55"/>
      <c r="EI61" s="55"/>
      <c r="EJ61" s="55"/>
      <c r="EK61" s="55"/>
      <c r="EL61" s="55"/>
      <c r="EM61" s="55"/>
      <c r="EN61" s="55"/>
      <c r="EO61" s="55"/>
      <c r="EP61" s="55"/>
      <c r="EQ61" s="55"/>
      <c r="ER61" s="55"/>
      <c r="ES61" s="55"/>
      <c r="ET61" s="55"/>
      <c r="EU61" s="55"/>
      <c r="EV61" s="55"/>
      <c r="EW61" s="55"/>
      <c r="EX61" s="55"/>
      <c r="EY61" s="55"/>
      <c r="EZ61" s="55"/>
      <c r="FA61" s="55"/>
      <c r="FB61" s="55"/>
      <c r="FC61" s="55"/>
      <c r="FD61" s="55"/>
      <c r="FE61" s="55"/>
      <c r="FF61" s="55"/>
      <c r="FG61" s="55"/>
      <c r="FH61" s="55"/>
      <c r="FI61" s="55"/>
      <c r="FJ61" s="55"/>
      <c r="FK61" s="55"/>
      <c r="FL61" s="55"/>
      <c r="FM61" s="55"/>
      <c r="FN61" s="55"/>
      <c r="FO61" s="55"/>
      <c r="FP61" s="55"/>
      <c r="FQ61" s="55"/>
      <c r="FR61" s="55"/>
      <c r="FS61" s="55"/>
      <c r="FT61" s="55"/>
      <c r="FU61" s="55"/>
      <c r="FV61" s="55"/>
      <c r="FW61" s="55"/>
      <c r="FX61" s="55"/>
      <c r="FY61" s="55"/>
      <c r="FZ61" s="55"/>
      <c r="GA61" s="55"/>
      <c r="GB61" s="55"/>
      <c r="GC61" s="55"/>
      <c r="GD61" s="55"/>
      <c r="GE61" s="55"/>
      <c r="GF61" s="55"/>
      <c r="GG61" s="55"/>
      <c r="GH61" s="55"/>
      <c r="GI61" s="55"/>
      <c r="GJ61" s="55"/>
      <c r="GK61" s="55"/>
      <c r="GL61" s="55"/>
      <c r="GM61" s="55"/>
      <c r="GN61" s="55"/>
      <c r="GO61" s="55"/>
      <c r="GP61" s="55"/>
      <c r="GQ61" s="55"/>
      <c r="GR61" s="55"/>
      <c r="GS61" s="55"/>
      <c r="GT61" s="55"/>
      <c r="GU61" s="55"/>
      <c r="GV61" s="55"/>
      <c r="GW61" s="55"/>
      <c r="GX61" s="55"/>
      <c r="GY61" s="55"/>
      <c r="GZ61" s="55"/>
      <c r="HA61" s="55"/>
      <c r="HB61" s="55"/>
      <c r="HC61" s="55"/>
      <c r="HD61" s="55"/>
      <c r="HE61" s="55"/>
      <c r="HF61" s="55"/>
      <c r="HG61" s="55"/>
      <c r="HH61" s="55"/>
      <c r="HI61" s="55"/>
      <c r="HJ61" s="55"/>
      <c r="HK61" s="55"/>
      <c r="HL61" s="55"/>
      <c r="HM61" s="55"/>
      <c r="HN61" s="55"/>
      <c r="HO61" s="55"/>
      <c r="HP61" s="55"/>
      <c r="HQ61" s="55"/>
      <c r="HR61" s="55"/>
      <c r="HS61" s="55"/>
      <c r="HT61" s="55"/>
      <c r="HU61" s="55"/>
      <c r="HV61" s="55"/>
      <c r="HW61" s="55"/>
      <c r="HX61" s="55"/>
      <c r="HY61" s="55"/>
      <c r="HZ61" s="55"/>
      <c r="IA61" s="55"/>
      <c r="IB61" s="55"/>
      <c r="IC61" s="55"/>
      <c r="ID61" s="55"/>
      <c r="IE61" s="55"/>
      <c r="IF61" s="55"/>
      <c r="IG61" s="55"/>
      <c r="IH61" s="55"/>
      <c r="II61" s="55"/>
      <c r="IJ61" s="55"/>
      <c r="IK61" s="55"/>
      <c r="IL61" s="55"/>
      <c r="IM61" s="55"/>
      <c r="IN61" s="55"/>
      <c r="IO61" s="55"/>
      <c r="IP61" s="55"/>
      <c r="IQ61" s="55"/>
      <c r="IR61" s="55"/>
      <c r="IS61" s="55"/>
      <c r="IT61" s="55"/>
      <c r="IU61" s="55"/>
      <c r="IV61" s="55"/>
      <c r="IW61" s="55"/>
    </row>
    <row r="62" spans="1:257" ht="12.75" customHeight="1">
      <c r="A62" s="55"/>
      <c r="B62" s="55"/>
      <c r="C62" s="55"/>
      <c r="D62" s="55"/>
      <c r="E62" s="55"/>
      <c r="F62" s="55"/>
      <c r="G62" s="55"/>
      <c r="H62" s="55"/>
      <c r="I62" s="55"/>
      <c r="J62" s="55"/>
      <c r="K62" s="55"/>
      <c r="L62" s="55"/>
      <c r="M62" s="55"/>
      <c r="N62" s="55"/>
      <c r="O62" s="55"/>
      <c r="P62" s="55"/>
      <c r="Q62" s="55"/>
      <c r="R62" s="55"/>
      <c r="S62" s="55"/>
      <c r="T62" s="55"/>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c r="AZ62" s="55"/>
      <c r="BA62" s="55"/>
      <c r="BB62" s="55"/>
      <c r="BC62" s="55"/>
      <c r="BD62" s="55"/>
      <c r="BE62" s="55"/>
      <c r="BF62" s="55"/>
      <c r="BG62" s="55"/>
      <c r="BH62" s="55"/>
      <c r="BI62" s="55"/>
      <c r="BJ62" s="55"/>
      <c r="BK62" s="55"/>
      <c r="BL62" s="55"/>
      <c r="BM62" s="55"/>
      <c r="BN62" s="55"/>
      <c r="BO62" s="55"/>
      <c r="BP62" s="55"/>
      <c r="BQ62" s="55"/>
      <c r="BR62" s="55"/>
      <c r="BS62" s="55"/>
      <c r="BT62" s="55"/>
      <c r="BU62" s="55"/>
      <c r="BV62" s="55"/>
      <c r="BW62" s="55"/>
      <c r="BX62" s="55"/>
      <c r="BY62" s="55"/>
      <c r="BZ62" s="55"/>
      <c r="CA62" s="55"/>
      <c r="CB62" s="55"/>
      <c r="CC62" s="55"/>
      <c r="CD62" s="55"/>
      <c r="CE62" s="55"/>
      <c r="CF62" s="55"/>
      <c r="CG62" s="55"/>
      <c r="CH62" s="55"/>
      <c r="CI62" s="55"/>
      <c r="CJ62" s="55"/>
      <c r="CK62" s="55"/>
      <c r="CL62" s="55"/>
      <c r="CM62" s="55"/>
      <c r="CN62" s="55"/>
      <c r="CO62" s="55"/>
      <c r="CP62" s="55"/>
      <c r="CQ62" s="55"/>
      <c r="CR62" s="55"/>
      <c r="CS62" s="55"/>
      <c r="CT62" s="55"/>
      <c r="CU62" s="55"/>
      <c r="CV62" s="55"/>
      <c r="CW62" s="55"/>
      <c r="CX62" s="55"/>
      <c r="CY62" s="55"/>
      <c r="CZ62" s="55"/>
      <c r="DA62" s="55"/>
      <c r="DB62" s="55"/>
      <c r="DC62" s="55"/>
      <c r="DD62" s="55"/>
      <c r="DE62" s="55"/>
      <c r="DF62" s="55"/>
      <c r="DG62" s="55"/>
      <c r="DH62" s="55"/>
      <c r="DI62" s="55"/>
      <c r="DJ62" s="55"/>
      <c r="DK62" s="55"/>
      <c r="DL62" s="55"/>
      <c r="DM62" s="55"/>
      <c r="DN62" s="55"/>
      <c r="DO62" s="55"/>
      <c r="DP62" s="55"/>
      <c r="DQ62" s="55"/>
      <c r="DR62" s="55"/>
      <c r="DS62" s="55"/>
      <c r="DT62" s="55"/>
      <c r="DU62" s="55"/>
      <c r="DV62" s="55"/>
      <c r="DW62" s="55"/>
      <c r="DX62" s="55"/>
      <c r="DY62" s="55"/>
      <c r="DZ62" s="55"/>
      <c r="EA62" s="55"/>
      <c r="EB62" s="55"/>
      <c r="EC62" s="55"/>
      <c r="ED62" s="55"/>
      <c r="EE62" s="55"/>
      <c r="EF62" s="55"/>
      <c r="EG62" s="55"/>
      <c r="EH62" s="55"/>
      <c r="EI62" s="55"/>
      <c r="EJ62" s="55"/>
      <c r="EK62" s="55"/>
      <c r="EL62" s="55"/>
      <c r="EM62" s="55"/>
      <c r="EN62" s="55"/>
      <c r="EO62" s="55"/>
      <c r="EP62" s="55"/>
      <c r="EQ62" s="55"/>
      <c r="ER62" s="55"/>
      <c r="ES62" s="55"/>
      <c r="ET62" s="55"/>
      <c r="EU62" s="55"/>
      <c r="EV62" s="55"/>
      <c r="EW62" s="55"/>
      <c r="EX62" s="55"/>
      <c r="EY62" s="55"/>
      <c r="EZ62" s="55"/>
      <c r="FA62" s="55"/>
      <c r="FB62" s="55"/>
      <c r="FC62" s="55"/>
      <c r="FD62" s="55"/>
      <c r="FE62" s="55"/>
      <c r="FF62" s="55"/>
      <c r="FG62" s="55"/>
      <c r="FH62" s="55"/>
      <c r="FI62" s="55"/>
      <c r="FJ62" s="55"/>
      <c r="FK62" s="55"/>
      <c r="FL62" s="55"/>
      <c r="FM62" s="55"/>
      <c r="FN62" s="55"/>
      <c r="FO62" s="55"/>
      <c r="FP62" s="55"/>
      <c r="FQ62" s="55"/>
      <c r="FR62" s="55"/>
      <c r="FS62" s="55"/>
      <c r="FT62" s="55"/>
      <c r="FU62" s="55"/>
      <c r="FV62" s="55"/>
      <c r="FW62" s="55"/>
      <c r="FX62" s="55"/>
      <c r="FY62" s="55"/>
      <c r="FZ62" s="55"/>
      <c r="GA62" s="55"/>
      <c r="GB62" s="55"/>
      <c r="GC62" s="55"/>
      <c r="GD62" s="55"/>
      <c r="GE62" s="55"/>
      <c r="GF62" s="55"/>
      <c r="GG62" s="55"/>
      <c r="GH62" s="55"/>
      <c r="GI62" s="55"/>
      <c r="GJ62" s="55"/>
      <c r="GK62" s="55"/>
      <c r="GL62" s="55"/>
      <c r="GM62" s="55"/>
      <c r="GN62" s="55"/>
      <c r="GO62" s="55"/>
      <c r="GP62" s="55"/>
      <c r="GQ62" s="55"/>
      <c r="GR62" s="55"/>
      <c r="GS62" s="55"/>
      <c r="GT62" s="55"/>
      <c r="GU62" s="55"/>
      <c r="GV62" s="55"/>
      <c r="GW62" s="55"/>
      <c r="GX62" s="55"/>
      <c r="GY62" s="55"/>
      <c r="GZ62" s="55"/>
      <c r="HA62" s="55"/>
      <c r="HB62" s="55"/>
      <c r="HC62" s="55"/>
      <c r="HD62" s="55"/>
      <c r="HE62" s="55"/>
      <c r="HF62" s="55"/>
      <c r="HG62" s="55"/>
      <c r="HH62" s="55"/>
      <c r="HI62" s="55"/>
      <c r="HJ62" s="55"/>
      <c r="HK62" s="55"/>
      <c r="HL62" s="55"/>
      <c r="HM62" s="55"/>
      <c r="HN62" s="55"/>
      <c r="HO62" s="55"/>
      <c r="HP62" s="55"/>
      <c r="HQ62" s="55"/>
      <c r="HR62" s="55"/>
      <c r="HS62" s="55"/>
      <c r="HT62" s="55"/>
      <c r="HU62" s="55"/>
      <c r="HV62" s="55"/>
      <c r="HW62" s="55"/>
      <c r="HX62" s="55"/>
      <c r="HY62" s="55"/>
      <c r="HZ62" s="55"/>
      <c r="IA62" s="55"/>
      <c r="IB62" s="55"/>
      <c r="IC62" s="55"/>
      <c r="ID62" s="55"/>
      <c r="IE62" s="55"/>
      <c r="IF62" s="55"/>
      <c r="IG62" s="55"/>
      <c r="IH62" s="55"/>
      <c r="II62" s="55"/>
      <c r="IJ62" s="55"/>
      <c r="IK62" s="55"/>
      <c r="IL62" s="55"/>
      <c r="IM62" s="55"/>
      <c r="IN62" s="55"/>
      <c r="IO62" s="55"/>
      <c r="IP62" s="55"/>
      <c r="IQ62" s="55"/>
      <c r="IR62" s="55"/>
      <c r="IS62" s="55"/>
      <c r="IT62" s="55"/>
      <c r="IU62" s="55"/>
      <c r="IV62" s="55"/>
      <c r="IW62" s="55"/>
    </row>
    <row r="63" spans="1:257">
      <c r="A63" s="55"/>
      <c r="B63" s="55"/>
      <c r="C63" s="55"/>
      <c r="D63" s="55"/>
      <c r="E63" s="55"/>
      <c r="F63" s="55"/>
      <c r="G63" s="55"/>
      <c r="H63" s="55"/>
      <c r="I63" s="55"/>
      <c r="J63" s="55"/>
      <c r="K63" s="55"/>
      <c r="L63" s="55"/>
      <c r="M63" s="55"/>
      <c r="N63" s="55"/>
      <c r="O63" s="55"/>
      <c r="P63" s="55"/>
      <c r="Q63" s="55"/>
      <c r="R63" s="55"/>
      <c r="S63" s="55"/>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c r="AY63" s="55"/>
      <c r="AZ63" s="55"/>
      <c r="BA63" s="55"/>
      <c r="BB63" s="55"/>
      <c r="BC63" s="55"/>
      <c r="BD63" s="55"/>
      <c r="BE63" s="55"/>
      <c r="BF63" s="55"/>
      <c r="BG63" s="55"/>
      <c r="BH63" s="55"/>
      <c r="BI63" s="55"/>
      <c r="BJ63" s="55"/>
      <c r="BK63" s="55"/>
      <c r="BL63" s="55"/>
      <c r="BM63" s="55"/>
      <c r="BN63" s="55"/>
      <c r="BO63" s="55"/>
      <c r="BP63" s="55"/>
      <c r="BQ63" s="55"/>
      <c r="BR63" s="55"/>
      <c r="BS63" s="55"/>
      <c r="BT63" s="55"/>
      <c r="BU63" s="55"/>
      <c r="BV63" s="55"/>
      <c r="BW63" s="55"/>
      <c r="BX63" s="55"/>
      <c r="BY63" s="55"/>
      <c r="BZ63" s="55"/>
      <c r="CA63" s="55"/>
      <c r="CB63" s="55"/>
      <c r="CC63" s="55"/>
      <c r="CD63" s="55"/>
      <c r="CE63" s="55"/>
      <c r="CF63" s="55"/>
      <c r="CG63" s="55"/>
      <c r="CH63" s="55"/>
      <c r="CI63" s="55"/>
      <c r="CJ63" s="55"/>
      <c r="CK63" s="55"/>
      <c r="CL63" s="55"/>
      <c r="CM63" s="55"/>
      <c r="CN63" s="55"/>
      <c r="CO63" s="55"/>
      <c r="CP63" s="55"/>
      <c r="CQ63" s="55"/>
      <c r="CR63" s="55"/>
      <c r="CS63" s="55"/>
      <c r="CT63" s="55"/>
      <c r="CU63" s="55"/>
      <c r="CV63" s="55"/>
      <c r="CW63" s="55"/>
      <c r="CX63" s="55"/>
      <c r="CY63" s="55"/>
      <c r="CZ63" s="55"/>
      <c r="DA63" s="55"/>
      <c r="DB63" s="55"/>
      <c r="DC63" s="55"/>
      <c r="DD63" s="55"/>
      <c r="DE63" s="55"/>
      <c r="DF63" s="55"/>
      <c r="DG63" s="55"/>
      <c r="DH63" s="55"/>
      <c r="DI63" s="55"/>
      <c r="DJ63" s="55"/>
      <c r="DK63" s="55"/>
      <c r="DL63" s="55"/>
      <c r="DM63" s="55"/>
      <c r="DN63" s="55"/>
      <c r="DO63" s="55"/>
      <c r="DP63" s="55"/>
      <c r="DQ63" s="55"/>
      <c r="DR63" s="55"/>
      <c r="DS63" s="55"/>
      <c r="DT63" s="55"/>
      <c r="DU63" s="55"/>
      <c r="DV63" s="55"/>
      <c r="DW63" s="55"/>
      <c r="DX63" s="55"/>
      <c r="DY63" s="55"/>
      <c r="DZ63" s="55"/>
      <c r="EA63" s="55"/>
      <c r="EB63" s="55"/>
      <c r="EC63" s="55"/>
      <c r="ED63" s="55"/>
      <c r="EE63" s="55"/>
      <c r="EF63" s="55"/>
      <c r="EG63" s="55"/>
      <c r="EH63" s="55"/>
      <c r="EI63" s="55"/>
      <c r="EJ63" s="55"/>
      <c r="EK63" s="55"/>
      <c r="EL63" s="55"/>
      <c r="EM63" s="55"/>
      <c r="EN63" s="55"/>
      <c r="EO63" s="55"/>
      <c r="EP63" s="55"/>
      <c r="EQ63" s="55"/>
      <c r="ER63" s="55"/>
      <c r="ES63" s="55"/>
      <c r="ET63" s="55"/>
      <c r="EU63" s="55"/>
      <c r="EV63" s="55"/>
      <c r="EW63" s="55"/>
      <c r="EX63" s="55"/>
      <c r="EY63" s="55"/>
      <c r="EZ63" s="55"/>
      <c r="FA63" s="55"/>
      <c r="FB63" s="55"/>
      <c r="FC63" s="55"/>
      <c r="FD63" s="55"/>
      <c r="FE63" s="55"/>
      <c r="FF63" s="55"/>
      <c r="FG63" s="55"/>
      <c r="FH63" s="55"/>
      <c r="FI63" s="55"/>
      <c r="FJ63" s="55"/>
      <c r="FK63" s="55"/>
      <c r="FL63" s="55"/>
      <c r="FM63" s="55"/>
      <c r="FN63" s="55"/>
      <c r="FO63" s="55"/>
      <c r="FP63" s="55"/>
      <c r="FQ63" s="55"/>
      <c r="FR63" s="55"/>
      <c r="FS63" s="55"/>
      <c r="FT63" s="55"/>
      <c r="FU63" s="55"/>
      <c r="FV63" s="55"/>
      <c r="FW63" s="55"/>
      <c r="FX63" s="55"/>
      <c r="FY63" s="55"/>
      <c r="FZ63" s="55"/>
      <c r="GA63" s="55"/>
      <c r="GB63" s="55"/>
      <c r="GC63" s="55"/>
      <c r="GD63" s="55"/>
      <c r="GE63" s="55"/>
      <c r="GF63" s="55"/>
      <c r="GG63" s="55"/>
      <c r="GH63" s="55"/>
      <c r="GI63" s="55"/>
      <c r="GJ63" s="55"/>
      <c r="GK63" s="55"/>
      <c r="GL63" s="55"/>
      <c r="GM63" s="55"/>
      <c r="GN63" s="55"/>
      <c r="GO63" s="55"/>
      <c r="GP63" s="55"/>
      <c r="GQ63" s="55"/>
      <c r="GR63" s="55"/>
      <c r="GS63" s="55"/>
      <c r="GT63" s="55"/>
      <c r="GU63" s="55"/>
      <c r="GV63" s="55"/>
      <c r="GW63" s="55"/>
      <c r="GX63" s="55"/>
      <c r="GY63" s="55"/>
      <c r="GZ63" s="55"/>
      <c r="HA63" s="55"/>
      <c r="HB63" s="55"/>
      <c r="HC63" s="55"/>
      <c r="HD63" s="55"/>
      <c r="HE63" s="55"/>
      <c r="HF63" s="55"/>
      <c r="HG63" s="55"/>
      <c r="HH63" s="55"/>
      <c r="HI63" s="55"/>
      <c r="HJ63" s="55"/>
      <c r="HK63" s="55"/>
      <c r="HL63" s="55"/>
      <c r="HM63" s="55"/>
      <c r="HN63" s="55"/>
      <c r="HO63" s="55"/>
      <c r="HP63" s="55"/>
      <c r="HQ63" s="55"/>
      <c r="HR63" s="55"/>
      <c r="HS63" s="55"/>
      <c r="HT63" s="55"/>
      <c r="HU63" s="55"/>
      <c r="HV63" s="55"/>
      <c r="HW63" s="55"/>
      <c r="HX63" s="55"/>
      <c r="HY63" s="55"/>
      <c r="HZ63" s="55"/>
      <c r="IA63" s="55"/>
      <c r="IB63" s="55"/>
      <c r="IC63" s="55"/>
      <c r="ID63" s="55"/>
      <c r="IE63" s="55"/>
      <c r="IF63" s="55"/>
      <c r="IG63" s="55"/>
      <c r="IH63" s="55"/>
      <c r="II63" s="55"/>
      <c r="IJ63" s="55"/>
      <c r="IK63" s="55"/>
      <c r="IL63" s="55"/>
      <c r="IM63" s="55"/>
      <c r="IN63" s="55"/>
      <c r="IO63" s="55"/>
      <c r="IP63" s="55"/>
      <c r="IQ63" s="55"/>
      <c r="IR63" s="55"/>
      <c r="IS63" s="55"/>
      <c r="IT63" s="55"/>
      <c r="IU63" s="55"/>
      <c r="IV63" s="55"/>
      <c r="IW63" s="55"/>
    </row>
    <row r="64" spans="1:257">
      <c r="A64" s="55"/>
      <c r="B64" s="55"/>
      <c r="C64" s="55"/>
      <c r="D64" s="55"/>
      <c r="E64" s="55"/>
      <c r="F64" s="55"/>
      <c r="G64" s="55"/>
      <c r="H64" s="55"/>
      <c r="I64" s="55"/>
      <c r="J64" s="55"/>
      <c r="K64" s="55"/>
      <c r="L64" s="55"/>
      <c r="M64" s="55"/>
      <c r="N64" s="55"/>
      <c r="O64" s="55"/>
      <c r="P64" s="55"/>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5"/>
      <c r="BC64" s="55"/>
      <c r="BD64" s="55"/>
      <c r="BE64" s="55"/>
      <c r="BF64" s="55"/>
      <c r="BG64" s="55"/>
      <c r="BH64" s="55"/>
      <c r="BI64" s="55"/>
      <c r="BJ64" s="55"/>
      <c r="BK64" s="55"/>
      <c r="BL64" s="55"/>
      <c r="BM64" s="55"/>
      <c r="BN64" s="55"/>
      <c r="BO64" s="55"/>
      <c r="BP64" s="55"/>
      <c r="BQ64" s="55"/>
      <c r="BR64" s="55"/>
      <c r="BS64" s="55"/>
      <c r="BT64" s="55"/>
      <c r="BU64" s="55"/>
      <c r="BV64" s="55"/>
      <c r="BW64" s="55"/>
      <c r="BX64" s="55"/>
      <c r="BY64" s="55"/>
      <c r="BZ64" s="55"/>
      <c r="CA64" s="55"/>
      <c r="CB64" s="55"/>
      <c r="CC64" s="55"/>
      <c r="CD64" s="55"/>
      <c r="CE64" s="55"/>
      <c r="CF64" s="55"/>
      <c r="CG64" s="55"/>
      <c r="CH64" s="55"/>
      <c r="CI64" s="55"/>
      <c r="CJ64" s="55"/>
      <c r="CK64" s="55"/>
      <c r="CL64" s="55"/>
      <c r="CM64" s="55"/>
      <c r="CN64" s="55"/>
      <c r="CO64" s="55"/>
      <c r="CP64" s="55"/>
      <c r="CQ64" s="55"/>
      <c r="CR64" s="55"/>
      <c r="CS64" s="55"/>
      <c r="CT64" s="55"/>
      <c r="CU64" s="55"/>
      <c r="CV64" s="55"/>
      <c r="CW64" s="55"/>
      <c r="CX64" s="55"/>
      <c r="CY64" s="55"/>
      <c r="CZ64" s="55"/>
      <c r="DA64" s="55"/>
      <c r="DB64" s="55"/>
      <c r="DC64" s="55"/>
      <c r="DD64" s="55"/>
      <c r="DE64" s="55"/>
      <c r="DF64" s="55"/>
      <c r="DG64" s="55"/>
      <c r="DH64" s="55"/>
      <c r="DI64" s="55"/>
      <c r="DJ64" s="55"/>
      <c r="DK64" s="55"/>
      <c r="DL64" s="55"/>
      <c r="DM64" s="55"/>
      <c r="DN64" s="55"/>
      <c r="DO64" s="55"/>
      <c r="DP64" s="55"/>
      <c r="DQ64" s="55"/>
      <c r="DR64" s="55"/>
      <c r="DS64" s="55"/>
      <c r="DT64" s="55"/>
      <c r="DU64" s="55"/>
      <c r="DV64" s="55"/>
      <c r="DW64" s="55"/>
      <c r="DX64" s="55"/>
      <c r="DY64" s="55"/>
      <c r="DZ64" s="55"/>
      <c r="EA64" s="55"/>
      <c r="EB64" s="55"/>
      <c r="EC64" s="55"/>
      <c r="ED64" s="55"/>
      <c r="EE64" s="55"/>
      <c r="EF64" s="55"/>
      <c r="EG64" s="55"/>
      <c r="EH64" s="55"/>
      <c r="EI64" s="55"/>
      <c r="EJ64" s="55"/>
      <c r="EK64" s="55"/>
      <c r="EL64" s="55"/>
      <c r="EM64" s="55"/>
      <c r="EN64" s="55"/>
      <c r="EO64" s="55"/>
      <c r="EP64" s="55"/>
      <c r="EQ64" s="55"/>
      <c r="ER64" s="55"/>
      <c r="ES64" s="55"/>
      <c r="ET64" s="55"/>
      <c r="EU64" s="55"/>
      <c r="EV64" s="55"/>
      <c r="EW64" s="55"/>
      <c r="EX64" s="55"/>
      <c r="EY64" s="55"/>
      <c r="EZ64" s="55"/>
      <c r="FA64" s="55"/>
      <c r="FB64" s="55"/>
      <c r="FC64" s="55"/>
      <c r="FD64" s="55"/>
      <c r="FE64" s="55"/>
      <c r="FF64" s="55"/>
      <c r="FG64" s="55"/>
      <c r="FH64" s="55"/>
      <c r="FI64" s="55"/>
      <c r="FJ64" s="55"/>
      <c r="FK64" s="55"/>
      <c r="FL64" s="55"/>
      <c r="FM64" s="55"/>
      <c r="FN64" s="55"/>
      <c r="FO64" s="55"/>
      <c r="FP64" s="55"/>
      <c r="FQ64" s="55"/>
      <c r="FR64" s="55"/>
      <c r="FS64" s="55"/>
      <c r="FT64" s="55"/>
      <c r="FU64" s="55"/>
      <c r="FV64" s="55"/>
      <c r="FW64" s="55"/>
      <c r="FX64" s="55"/>
      <c r="FY64" s="55"/>
      <c r="FZ64" s="55"/>
      <c r="GA64" s="55"/>
      <c r="GB64" s="55"/>
      <c r="GC64" s="55"/>
      <c r="GD64" s="55"/>
      <c r="GE64" s="55"/>
      <c r="GF64" s="55"/>
      <c r="GG64" s="55"/>
      <c r="GH64" s="55"/>
      <c r="GI64" s="55"/>
      <c r="GJ64" s="55"/>
      <c r="GK64" s="55"/>
      <c r="GL64" s="55"/>
      <c r="GM64" s="55"/>
      <c r="GN64" s="55"/>
      <c r="GO64" s="55"/>
      <c r="GP64" s="55"/>
      <c r="GQ64" s="55"/>
      <c r="GR64" s="55"/>
      <c r="GS64" s="55"/>
      <c r="GT64" s="55"/>
      <c r="GU64" s="55"/>
      <c r="GV64" s="55"/>
      <c r="GW64" s="55"/>
      <c r="GX64" s="55"/>
      <c r="GY64" s="55"/>
      <c r="GZ64" s="55"/>
      <c r="HA64" s="55"/>
      <c r="HB64" s="55"/>
      <c r="HC64" s="55"/>
      <c r="HD64" s="55"/>
      <c r="HE64" s="55"/>
      <c r="HF64" s="55"/>
      <c r="HG64" s="55"/>
      <c r="HH64" s="55"/>
      <c r="HI64" s="55"/>
      <c r="HJ64" s="55"/>
      <c r="HK64" s="55"/>
      <c r="HL64" s="55"/>
      <c r="HM64" s="55"/>
      <c r="HN64" s="55"/>
      <c r="HO64" s="55"/>
      <c r="HP64" s="55"/>
      <c r="HQ64" s="55"/>
      <c r="HR64" s="55"/>
      <c r="HS64" s="55"/>
      <c r="HT64" s="55"/>
      <c r="HU64" s="55"/>
      <c r="HV64" s="55"/>
      <c r="HW64" s="55"/>
      <c r="HX64" s="55"/>
      <c r="HY64" s="55"/>
      <c r="HZ64" s="55"/>
      <c r="IA64" s="55"/>
      <c r="IB64" s="55"/>
      <c r="IC64" s="55"/>
      <c r="ID64" s="55"/>
      <c r="IE64" s="55"/>
      <c r="IF64" s="55"/>
      <c r="IG64" s="55"/>
      <c r="IH64" s="55"/>
      <c r="II64" s="55"/>
      <c r="IJ64" s="55"/>
      <c r="IK64" s="55"/>
      <c r="IL64" s="55"/>
      <c r="IM64" s="55"/>
      <c r="IN64" s="55"/>
      <c r="IO64" s="55"/>
      <c r="IP64" s="55"/>
      <c r="IQ64" s="55"/>
      <c r="IR64" s="55"/>
      <c r="IS64" s="55"/>
      <c r="IT64" s="55"/>
      <c r="IU64" s="55"/>
      <c r="IV64" s="55"/>
      <c r="IW64" s="55"/>
    </row>
    <row r="65" spans="1:257">
      <c r="A65" s="55"/>
      <c r="B65" s="55"/>
      <c r="C65" s="55"/>
      <c r="D65" s="55"/>
      <c r="E65" s="55"/>
      <c r="F65" s="55"/>
      <c r="G65" s="55"/>
      <c r="H65" s="55"/>
      <c r="I65" s="55"/>
      <c r="J65" s="55"/>
      <c r="K65" s="55"/>
      <c r="L65" s="55"/>
      <c r="M65" s="55"/>
      <c r="N65" s="55"/>
      <c r="O65" s="55"/>
      <c r="P65" s="55"/>
      <c r="Q65" s="55"/>
      <c r="R65" s="55"/>
      <c r="S65" s="55"/>
      <c r="T65" s="55"/>
      <c r="U65" s="55"/>
      <c r="V65" s="55"/>
      <c r="W65" s="55"/>
      <c r="X65" s="55"/>
      <c r="Y65" s="55"/>
      <c r="Z65" s="55"/>
      <c r="AA65" s="55"/>
      <c r="AB65" s="55"/>
      <c r="AC65" s="55"/>
      <c r="AD65" s="55"/>
      <c r="AE65" s="55"/>
      <c r="AF65" s="55"/>
      <c r="AG65" s="55"/>
      <c r="AH65" s="55"/>
      <c r="AI65" s="55"/>
      <c r="AJ65" s="55"/>
      <c r="AK65" s="55"/>
      <c r="AL65" s="55"/>
      <c r="AM65" s="55"/>
      <c r="AN65" s="55"/>
      <c r="AO65" s="55"/>
      <c r="AP65" s="55"/>
      <c r="AQ65" s="55"/>
      <c r="AR65" s="55"/>
      <c r="AS65" s="55"/>
      <c r="AT65" s="55"/>
      <c r="AU65" s="55"/>
      <c r="AV65" s="55"/>
      <c r="AW65" s="55"/>
      <c r="AX65" s="55"/>
      <c r="AY65" s="55"/>
      <c r="AZ65" s="55"/>
      <c r="BA65" s="55"/>
      <c r="BB65" s="55"/>
      <c r="BC65" s="55"/>
      <c r="BD65" s="55"/>
      <c r="BE65" s="55"/>
      <c r="BF65" s="55"/>
      <c r="BG65" s="55"/>
      <c r="BH65" s="55"/>
      <c r="BI65" s="55"/>
      <c r="BJ65" s="55"/>
      <c r="BK65" s="55"/>
      <c r="BL65" s="55"/>
      <c r="BM65" s="55"/>
      <c r="BN65" s="55"/>
      <c r="BO65" s="55"/>
      <c r="BP65" s="55"/>
      <c r="BQ65" s="55"/>
      <c r="BR65" s="55"/>
      <c r="BS65" s="55"/>
      <c r="BT65" s="55"/>
      <c r="BU65" s="55"/>
      <c r="BV65" s="55"/>
      <c r="BW65" s="55"/>
      <c r="BX65" s="55"/>
      <c r="BY65" s="55"/>
      <c r="BZ65" s="55"/>
      <c r="CA65" s="55"/>
      <c r="CB65" s="55"/>
      <c r="CC65" s="55"/>
      <c r="CD65" s="55"/>
      <c r="CE65" s="55"/>
      <c r="CF65" s="55"/>
      <c r="CG65" s="55"/>
      <c r="CH65" s="55"/>
      <c r="CI65" s="55"/>
      <c r="CJ65" s="55"/>
      <c r="CK65" s="55"/>
      <c r="CL65" s="55"/>
      <c r="CM65" s="55"/>
      <c r="CN65" s="55"/>
      <c r="CO65" s="55"/>
      <c r="CP65" s="55"/>
      <c r="CQ65" s="55"/>
      <c r="CR65" s="55"/>
      <c r="CS65" s="55"/>
      <c r="CT65" s="55"/>
      <c r="CU65" s="55"/>
      <c r="CV65" s="55"/>
      <c r="CW65" s="55"/>
      <c r="CX65" s="55"/>
      <c r="CY65" s="55"/>
      <c r="CZ65" s="55"/>
      <c r="DA65" s="55"/>
      <c r="DB65" s="55"/>
      <c r="DC65" s="55"/>
      <c r="DD65" s="55"/>
      <c r="DE65" s="55"/>
      <c r="DF65" s="55"/>
      <c r="DG65" s="55"/>
      <c r="DH65" s="55"/>
      <c r="DI65" s="55"/>
      <c r="DJ65" s="55"/>
      <c r="DK65" s="55"/>
      <c r="DL65" s="55"/>
      <c r="DM65" s="55"/>
      <c r="DN65" s="55"/>
      <c r="DO65" s="55"/>
      <c r="DP65" s="55"/>
      <c r="DQ65" s="55"/>
      <c r="DR65" s="55"/>
      <c r="DS65" s="55"/>
      <c r="DT65" s="55"/>
      <c r="DU65" s="55"/>
      <c r="DV65" s="55"/>
      <c r="DW65" s="55"/>
      <c r="DX65" s="55"/>
      <c r="DY65" s="55"/>
      <c r="DZ65" s="55"/>
      <c r="EA65" s="55"/>
      <c r="EB65" s="55"/>
      <c r="EC65" s="55"/>
      <c r="ED65" s="55"/>
      <c r="EE65" s="55"/>
      <c r="EF65" s="55"/>
      <c r="EG65" s="55"/>
      <c r="EH65" s="55"/>
      <c r="EI65" s="55"/>
      <c r="EJ65" s="55"/>
      <c r="EK65" s="55"/>
      <c r="EL65" s="55"/>
      <c r="EM65" s="55"/>
      <c r="EN65" s="55"/>
      <c r="EO65" s="55"/>
      <c r="EP65" s="55"/>
      <c r="EQ65" s="55"/>
      <c r="ER65" s="55"/>
      <c r="ES65" s="55"/>
      <c r="ET65" s="55"/>
      <c r="EU65" s="55"/>
      <c r="EV65" s="55"/>
      <c r="EW65" s="55"/>
      <c r="EX65" s="55"/>
      <c r="EY65" s="55"/>
      <c r="EZ65" s="55"/>
      <c r="FA65" s="55"/>
      <c r="FB65" s="55"/>
      <c r="FC65" s="55"/>
      <c r="FD65" s="55"/>
      <c r="FE65" s="55"/>
      <c r="FF65" s="55"/>
      <c r="FG65" s="55"/>
      <c r="FH65" s="55"/>
      <c r="FI65" s="55"/>
      <c r="FJ65" s="55"/>
      <c r="FK65" s="55"/>
      <c r="FL65" s="55"/>
      <c r="FM65" s="55"/>
      <c r="FN65" s="55"/>
      <c r="FO65" s="55"/>
      <c r="FP65" s="55"/>
      <c r="FQ65" s="55"/>
      <c r="FR65" s="55"/>
      <c r="FS65" s="55"/>
      <c r="FT65" s="55"/>
      <c r="FU65" s="55"/>
      <c r="FV65" s="55"/>
      <c r="FW65" s="55"/>
      <c r="FX65" s="55"/>
      <c r="FY65" s="55"/>
      <c r="FZ65" s="55"/>
      <c r="GA65" s="55"/>
      <c r="GB65" s="55"/>
      <c r="GC65" s="55"/>
      <c r="GD65" s="55"/>
      <c r="GE65" s="55"/>
      <c r="GF65" s="55"/>
      <c r="GG65" s="55"/>
      <c r="GH65" s="55"/>
      <c r="GI65" s="55"/>
      <c r="GJ65" s="55"/>
      <c r="GK65" s="55"/>
      <c r="GL65" s="55"/>
      <c r="GM65" s="55"/>
      <c r="GN65" s="55"/>
      <c r="GO65" s="55"/>
      <c r="GP65" s="55"/>
      <c r="GQ65" s="55"/>
      <c r="GR65" s="55"/>
      <c r="GS65" s="55"/>
      <c r="GT65" s="55"/>
      <c r="GU65" s="55"/>
      <c r="GV65" s="55"/>
      <c r="GW65" s="55"/>
      <c r="GX65" s="55"/>
      <c r="GY65" s="55"/>
      <c r="GZ65" s="55"/>
      <c r="HA65" s="55"/>
      <c r="HB65" s="55"/>
      <c r="HC65" s="55"/>
      <c r="HD65" s="55"/>
      <c r="HE65" s="55"/>
      <c r="HF65" s="55"/>
      <c r="HG65" s="55"/>
      <c r="HH65" s="55"/>
      <c r="HI65" s="55"/>
      <c r="HJ65" s="55"/>
      <c r="HK65" s="55"/>
      <c r="HL65" s="55"/>
      <c r="HM65" s="55"/>
      <c r="HN65" s="55"/>
      <c r="HO65" s="55"/>
      <c r="HP65" s="55"/>
      <c r="HQ65" s="55"/>
      <c r="HR65" s="55"/>
      <c r="HS65" s="55"/>
      <c r="HT65" s="55"/>
      <c r="HU65" s="55"/>
      <c r="HV65" s="55"/>
      <c r="HW65" s="55"/>
      <c r="HX65" s="55"/>
      <c r="HY65" s="55"/>
      <c r="HZ65" s="55"/>
      <c r="IA65" s="55"/>
      <c r="IB65" s="55"/>
      <c r="IC65" s="55"/>
      <c r="ID65" s="55"/>
      <c r="IE65" s="55"/>
      <c r="IF65" s="55"/>
      <c r="IG65" s="55"/>
      <c r="IH65" s="55"/>
      <c r="II65" s="55"/>
      <c r="IJ65" s="55"/>
      <c r="IK65" s="55"/>
      <c r="IL65" s="55"/>
      <c r="IM65" s="55"/>
      <c r="IN65" s="55"/>
      <c r="IO65" s="55"/>
      <c r="IP65" s="55"/>
      <c r="IQ65" s="55"/>
      <c r="IR65" s="55"/>
      <c r="IS65" s="55"/>
      <c r="IT65" s="55"/>
      <c r="IU65" s="55"/>
      <c r="IV65" s="55"/>
      <c r="IW65" s="55"/>
    </row>
    <row r="66" spans="1:257">
      <c r="A66" s="55"/>
      <c r="B66" s="55"/>
      <c r="C66" s="55"/>
      <c r="D66" s="55"/>
      <c r="E66" s="55"/>
      <c r="F66" s="55"/>
      <c r="G66" s="55"/>
      <c r="H66" s="55"/>
      <c r="I66" s="55"/>
      <c r="J66" s="55"/>
      <c r="K66" s="55"/>
      <c r="L66" s="55"/>
      <c r="M66" s="55"/>
      <c r="N66" s="55"/>
      <c r="O66" s="55"/>
      <c r="P66" s="55"/>
      <c r="Q66" s="55"/>
      <c r="R66" s="55"/>
      <c r="S66" s="55"/>
      <c r="T66" s="55"/>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5"/>
      <c r="AW66" s="55"/>
      <c r="AX66" s="55"/>
      <c r="AY66" s="55"/>
      <c r="AZ66" s="55"/>
      <c r="BA66" s="55"/>
      <c r="BB66" s="55"/>
      <c r="BC66" s="55"/>
      <c r="BD66" s="55"/>
      <c r="BE66" s="55"/>
      <c r="BF66" s="55"/>
      <c r="BG66" s="55"/>
      <c r="BH66" s="55"/>
      <c r="BI66" s="55"/>
      <c r="BJ66" s="55"/>
      <c r="BK66" s="55"/>
      <c r="BL66" s="55"/>
      <c r="BM66" s="55"/>
      <c r="BN66" s="55"/>
      <c r="BO66" s="55"/>
      <c r="BP66" s="55"/>
      <c r="BQ66" s="55"/>
      <c r="BR66" s="55"/>
      <c r="BS66" s="55"/>
      <c r="BT66" s="55"/>
      <c r="BU66" s="55"/>
      <c r="BV66" s="55"/>
      <c r="BW66" s="55"/>
      <c r="BX66" s="55"/>
      <c r="BY66" s="55"/>
      <c r="BZ66" s="55"/>
      <c r="CA66" s="55"/>
      <c r="CB66" s="55"/>
      <c r="CC66" s="55"/>
      <c r="CD66" s="55"/>
      <c r="CE66" s="55"/>
      <c r="CF66" s="55"/>
      <c r="CG66" s="55"/>
      <c r="CH66" s="55"/>
      <c r="CI66" s="55"/>
      <c r="CJ66" s="55"/>
      <c r="CK66" s="55"/>
      <c r="CL66" s="55"/>
      <c r="CM66" s="55"/>
      <c r="CN66" s="55"/>
      <c r="CO66" s="55"/>
      <c r="CP66" s="55"/>
      <c r="CQ66" s="55"/>
      <c r="CR66" s="55"/>
      <c r="CS66" s="55"/>
      <c r="CT66" s="55"/>
      <c r="CU66" s="55"/>
      <c r="CV66" s="55"/>
      <c r="CW66" s="55"/>
      <c r="CX66" s="55"/>
      <c r="CY66" s="55"/>
      <c r="CZ66" s="55"/>
      <c r="DA66" s="55"/>
      <c r="DB66" s="55"/>
      <c r="DC66" s="55"/>
      <c r="DD66" s="55"/>
      <c r="DE66" s="55"/>
      <c r="DF66" s="55"/>
      <c r="DG66" s="55"/>
      <c r="DH66" s="55"/>
      <c r="DI66" s="55"/>
      <c r="DJ66" s="55"/>
      <c r="DK66" s="55"/>
      <c r="DL66" s="55"/>
      <c r="DM66" s="55"/>
      <c r="DN66" s="55"/>
      <c r="DO66" s="55"/>
      <c r="DP66" s="55"/>
      <c r="DQ66" s="55"/>
      <c r="DR66" s="55"/>
      <c r="DS66" s="55"/>
      <c r="DT66" s="55"/>
      <c r="DU66" s="55"/>
      <c r="DV66" s="55"/>
      <c r="DW66" s="55"/>
      <c r="DX66" s="55"/>
      <c r="DY66" s="55"/>
      <c r="DZ66" s="55"/>
      <c r="EA66" s="55"/>
      <c r="EB66" s="55"/>
      <c r="EC66" s="55"/>
      <c r="ED66" s="55"/>
      <c r="EE66" s="55"/>
      <c r="EF66" s="55"/>
      <c r="EG66" s="55"/>
      <c r="EH66" s="55"/>
      <c r="EI66" s="55"/>
      <c r="EJ66" s="55"/>
      <c r="EK66" s="55"/>
      <c r="EL66" s="55"/>
      <c r="EM66" s="55"/>
      <c r="EN66" s="55"/>
      <c r="EO66" s="55"/>
      <c r="EP66" s="55"/>
      <c r="EQ66" s="55"/>
      <c r="ER66" s="55"/>
      <c r="ES66" s="55"/>
      <c r="ET66" s="55"/>
      <c r="EU66" s="55"/>
      <c r="EV66" s="55"/>
      <c r="EW66" s="55"/>
      <c r="EX66" s="55"/>
      <c r="EY66" s="55"/>
      <c r="EZ66" s="55"/>
      <c r="FA66" s="55"/>
      <c r="FB66" s="55"/>
      <c r="FC66" s="55"/>
      <c r="FD66" s="55"/>
      <c r="FE66" s="55"/>
      <c r="FF66" s="55"/>
      <c r="FG66" s="55"/>
      <c r="FH66" s="55"/>
      <c r="FI66" s="55"/>
      <c r="FJ66" s="55"/>
      <c r="FK66" s="55"/>
      <c r="FL66" s="55"/>
      <c r="FM66" s="55"/>
      <c r="FN66" s="55"/>
      <c r="FO66" s="55"/>
      <c r="FP66" s="55"/>
      <c r="FQ66" s="55"/>
      <c r="FR66" s="55"/>
      <c r="FS66" s="55"/>
      <c r="FT66" s="55"/>
      <c r="FU66" s="55"/>
      <c r="FV66" s="55"/>
      <c r="FW66" s="55"/>
      <c r="FX66" s="55"/>
      <c r="FY66" s="55"/>
      <c r="FZ66" s="55"/>
      <c r="GA66" s="55"/>
      <c r="GB66" s="55"/>
      <c r="GC66" s="55"/>
      <c r="GD66" s="55"/>
      <c r="GE66" s="55"/>
      <c r="GF66" s="55"/>
      <c r="GG66" s="55"/>
      <c r="GH66" s="55"/>
      <c r="GI66" s="55"/>
      <c r="GJ66" s="55"/>
      <c r="GK66" s="55"/>
      <c r="GL66" s="55"/>
      <c r="GM66" s="55"/>
      <c r="GN66" s="55"/>
      <c r="GO66" s="55"/>
      <c r="GP66" s="55"/>
      <c r="GQ66" s="55"/>
      <c r="GR66" s="55"/>
      <c r="GS66" s="55"/>
      <c r="GT66" s="55"/>
      <c r="GU66" s="55"/>
      <c r="GV66" s="55"/>
      <c r="GW66" s="55"/>
      <c r="GX66" s="55"/>
      <c r="GY66" s="55"/>
      <c r="GZ66" s="55"/>
      <c r="HA66" s="55"/>
      <c r="HB66" s="55"/>
      <c r="HC66" s="55"/>
      <c r="HD66" s="55"/>
      <c r="HE66" s="55"/>
      <c r="HF66" s="55"/>
      <c r="HG66" s="55"/>
      <c r="HH66" s="55"/>
      <c r="HI66" s="55"/>
      <c r="HJ66" s="55"/>
      <c r="HK66" s="55"/>
      <c r="HL66" s="55"/>
      <c r="HM66" s="55"/>
      <c r="HN66" s="55"/>
      <c r="HO66" s="55"/>
      <c r="HP66" s="55"/>
      <c r="HQ66" s="55"/>
      <c r="HR66" s="55"/>
      <c r="HS66" s="55"/>
      <c r="HT66" s="55"/>
      <c r="HU66" s="55"/>
      <c r="HV66" s="55"/>
      <c r="HW66" s="55"/>
      <c r="HX66" s="55"/>
      <c r="HY66" s="55"/>
      <c r="HZ66" s="55"/>
      <c r="IA66" s="55"/>
      <c r="IB66" s="55"/>
      <c r="IC66" s="55"/>
      <c r="ID66" s="55"/>
      <c r="IE66" s="55"/>
      <c r="IF66" s="55"/>
      <c r="IG66" s="55"/>
      <c r="IH66" s="55"/>
      <c r="II66" s="55"/>
      <c r="IJ66" s="55"/>
      <c r="IK66" s="55"/>
      <c r="IL66" s="55"/>
      <c r="IM66" s="55"/>
      <c r="IN66" s="55"/>
      <c r="IO66" s="55"/>
      <c r="IP66" s="55"/>
      <c r="IQ66" s="55"/>
      <c r="IR66" s="55"/>
      <c r="IS66" s="55"/>
      <c r="IT66" s="55"/>
      <c r="IU66" s="55"/>
      <c r="IV66" s="55"/>
      <c r="IW66" s="55"/>
    </row>
    <row r="67" spans="1:257">
      <c r="A67" s="55"/>
      <c r="B67" s="55"/>
      <c r="C67" s="55"/>
      <c r="D67" s="55"/>
      <c r="E67" s="55"/>
      <c r="F67" s="55"/>
      <c r="G67" s="55"/>
      <c r="H67" s="55"/>
      <c r="I67" s="55"/>
      <c r="J67" s="55"/>
      <c r="K67" s="55"/>
      <c r="L67" s="55"/>
      <c r="M67" s="55"/>
      <c r="N67" s="55"/>
      <c r="O67" s="55"/>
      <c r="P67" s="55"/>
      <c r="Q67" s="55"/>
      <c r="R67" s="55"/>
      <c r="S67" s="55"/>
      <c r="T67" s="55"/>
      <c r="U67" s="55"/>
      <c r="V67" s="55"/>
      <c r="W67" s="55"/>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c r="AY67" s="55"/>
      <c r="AZ67" s="55"/>
      <c r="BA67" s="55"/>
      <c r="BB67" s="55"/>
      <c r="BC67" s="55"/>
      <c r="BD67" s="55"/>
      <c r="BE67" s="55"/>
      <c r="BF67" s="55"/>
      <c r="BG67" s="55"/>
      <c r="BH67" s="55"/>
      <c r="BI67" s="55"/>
      <c r="BJ67" s="55"/>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c r="CN67" s="55"/>
      <c r="CO67" s="55"/>
      <c r="CP67" s="55"/>
      <c r="CQ67" s="55"/>
      <c r="CR67" s="55"/>
      <c r="CS67" s="55"/>
      <c r="CT67" s="55"/>
      <c r="CU67" s="55"/>
      <c r="CV67" s="55"/>
      <c r="CW67" s="55"/>
      <c r="CX67" s="55"/>
      <c r="CY67" s="55"/>
      <c r="CZ67" s="55"/>
      <c r="DA67" s="55"/>
      <c r="DB67" s="55"/>
      <c r="DC67" s="55"/>
      <c r="DD67" s="55"/>
      <c r="DE67" s="55"/>
      <c r="DF67" s="55"/>
      <c r="DG67" s="55"/>
      <c r="DH67" s="55"/>
      <c r="DI67" s="55"/>
      <c r="DJ67" s="55"/>
      <c r="DK67" s="55"/>
      <c r="DL67" s="55"/>
      <c r="DM67" s="55"/>
      <c r="DN67" s="55"/>
      <c r="DO67" s="55"/>
      <c r="DP67" s="55"/>
      <c r="DQ67" s="55"/>
      <c r="DR67" s="55"/>
      <c r="DS67" s="55"/>
      <c r="DT67" s="55"/>
      <c r="DU67" s="55"/>
      <c r="DV67" s="55"/>
      <c r="DW67" s="55"/>
      <c r="DX67" s="55"/>
      <c r="DY67" s="55"/>
      <c r="DZ67" s="55"/>
      <c r="EA67" s="55"/>
      <c r="EB67" s="55"/>
      <c r="EC67" s="55"/>
      <c r="ED67" s="55"/>
      <c r="EE67" s="55"/>
      <c r="EF67" s="55"/>
      <c r="EG67" s="55"/>
      <c r="EH67" s="55"/>
      <c r="EI67" s="55"/>
      <c r="EJ67" s="55"/>
      <c r="EK67" s="55"/>
      <c r="EL67" s="55"/>
      <c r="EM67" s="55"/>
      <c r="EN67" s="55"/>
      <c r="EO67" s="55"/>
      <c r="EP67" s="55"/>
      <c r="EQ67" s="55"/>
      <c r="ER67" s="55"/>
      <c r="ES67" s="55"/>
      <c r="ET67" s="55"/>
      <c r="EU67" s="55"/>
      <c r="EV67" s="55"/>
      <c r="EW67" s="55"/>
      <c r="EX67" s="55"/>
      <c r="EY67" s="55"/>
      <c r="EZ67" s="55"/>
      <c r="FA67" s="55"/>
      <c r="FB67" s="55"/>
      <c r="FC67" s="55"/>
      <c r="FD67" s="55"/>
      <c r="FE67" s="55"/>
      <c r="FF67" s="55"/>
      <c r="FG67" s="55"/>
      <c r="FH67" s="55"/>
      <c r="FI67" s="55"/>
      <c r="FJ67" s="55"/>
      <c r="FK67" s="55"/>
      <c r="FL67" s="55"/>
      <c r="FM67" s="55"/>
      <c r="FN67" s="55"/>
      <c r="FO67" s="55"/>
      <c r="FP67" s="55"/>
      <c r="FQ67" s="55"/>
      <c r="FR67" s="55"/>
      <c r="FS67" s="55"/>
      <c r="FT67" s="55"/>
      <c r="FU67" s="55"/>
      <c r="FV67" s="55"/>
      <c r="FW67" s="55"/>
      <c r="FX67" s="55"/>
      <c r="FY67" s="55"/>
      <c r="FZ67" s="55"/>
      <c r="GA67" s="55"/>
      <c r="GB67" s="55"/>
      <c r="GC67" s="55"/>
      <c r="GD67" s="55"/>
      <c r="GE67" s="55"/>
      <c r="GF67" s="55"/>
      <c r="GG67" s="55"/>
      <c r="GH67" s="55"/>
      <c r="GI67" s="55"/>
      <c r="GJ67" s="55"/>
      <c r="GK67" s="55"/>
      <c r="GL67" s="55"/>
      <c r="GM67" s="55"/>
      <c r="GN67" s="55"/>
      <c r="GO67" s="55"/>
      <c r="GP67" s="55"/>
      <c r="GQ67" s="55"/>
      <c r="GR67" s="55"/>
      <c r="GS67" s="55"/>
      <c r="GT67" s="55"/>
      <c r="GU67" s="55"/>
      <c r="GV67" s="55"/>
      <c r="GW67" s="55"/>
      <c r="GX67" s="55"/>
      <c r="GY67" s="55"/>
      <c r="GZ67" s="55"/>
      <c r="HA67" s="55"/>
      <c r="HB67" s="55"/>
      <c r="HC67" s="55"/>
      <c r="HD67" s="55"/>
      <c r="HE67" s="55"/>
      <c r="HF67" s="55"/>
      <c r="HG67" s="55"/>
      <c r="HH67" s="55"/>
      <c r="HI67" s="55"/>
      <c r="HJ67" s="55"/>
      <c r="HK67" s="55"/>
      <c r="HL67" s="55"/>
      <c r="HM67" s="55"/>
      <c r="HN67" s="55"/>
      <c r="HO67" s="55"/>
      <c r="HP67" s="55"/>
      <c r="HQ67" s="55"/>
      <c r="HR67" s="55"/>
      <c r="HS67" s="55"/>
      <c r="HT67" s="55"/>
      <c r="HU67" s="55"/>
      <c r="HV67" s="55"/>
      <c r="HW67" s="55"/>
      <c r="HX67" s="55"/>
      <c r="HY67" s="55"/>
      <c r="HZ67" s="55"/>
      <c r="IA67" s="55"/>
      <c r="IB67" s="55"/>
      <c r="IC67" s="55"/>
      <c r="ID67" s="55"/>
      <c r="IE67" s="55"/>
      <c r="IF67" s="55"/>
      <c r="IG67" s="55"/>
      <c r="IH67" s="55"/>
      <c r="II67" s="55"/>
      <c r="IJ67" s="55"/>
      <c r="IK67" s="55"/>
      <c r="IL67" s="55"/>
      <c r="IM67" s="55"/>
      <c r="IN67" s="55"/>
      <c r="IO67" s="55"/>
      <c r="IP67" s="55"/>
      <c r="IQ67" s="55"/>
      <c r="IR67" s="55"/>
      <c r="IS67" s="55"/>
      <c r="IT67" s="55"/>
      <c r="IU67" s="55"/>
      <c r="IV67" s="55"/>
      <c r="IW67" s="55"/>
    </row>
    <row r="68" spans="1:257">
      <c r="A68" s="55"/>
      <c r="B68" s="55"/>
      <c r="C68" s="55"/>
      <c r="D68" s="55"/>
      <c r="E68" s="55"/>
      <c r="F68" s="55"/>
      <c r="G68" s="55"/>
      <c r="H68" s="55"/>
      <c r="I68" s="55"/>
      <c r="J68" s="55"/>
      <c r="K68" s="55"/>
      <c r="L68" s="55"/>
      <c r="M68" s="55"/>
      <c r="N68" s="55"/>
      <c r="O68" s="55"/>
      <c r="P68" s="55"/>
      <c r="Q68" s="55"/>
      <c r="R68" s="55"/>
      <c r="S68" s="55"/>
      <c r="T68" s="55"/>
      <c r="U68" s="55"/>
      <c r="V68" s="55"/>
      <c r="W68" s="55"/>
      <c r="X68" s="55"/>
      <c r="Y68" s="55"/>
      <c r="Z68" s="55"/>
      <c r="AA68" s="55"/>
      <c r="AB68" s="55"/>
      <c r="AC68" s="55"/>
      <c r="AD68" s="55"/>
      <c r="AE68" s="55"/>
      <c r="AF68" s="55"/>
      <c r="AG68" s="55"/>
      <c r="AH68" s="55"/>
      <c r="AI68" s="55"/>
      <c r="AJ68" s="55"/>
      <c r="AK68" s="55"/>
      <c r="AL68" s="55"/>
      <c r="AM68" s="55"/>
      <c r="AN68" s="55"/>
      <c r="AO68" s="55"/>
      <c r="AP68" s="55"/>
      <c r="AQ68" s="55"/>
      <c r="AR68" s="55"/>
      <c r="AS68" s="55"/>
      <c r="AT68" s="55"/>
      <c r="AU68" s="55"/>
      <c r="AV68" s="55"/>
      <c r="AW68" s="55"/>
      <c r="AX68" s="55"/>
      <c r="AY68" s="55"/>
      <c r="AZ68" s="55"/>
      <c r="BA68" s="55"/>
      <c r="BB68" s="55"/>
      <c r="BC68" s="55"/>
      <c r="BD68" s="55"/>
      <c r="BE68" s="55"/>
      <c r="BF68" s="55"/>
      <c r="BG68" s="55"/>
      <c r="BH68" s="55"/>
      <c r="BI68" s="55"/>
      <c r="BJ68" s="55"/>
      <c r="BK68" s="55"/>
      <c r="BL68" s="55"/>
      <c r="BM68" s="55"/>
      <c r="BN68" s="55"/>
      <c r="BO68" s="55"/>
      <c r="BP68" s="55"/>
      <c r="BQ68" s="55"/>
      <c r="BR68" s="55"/>
      <c r="BS68" s="55"/>
      <c r="BT68" s="55"/>
      <c r="BU68" s="55"/>
      <c r="BV68" s="55"/>
      <c r="BW68" s="55"/>
      <c r="BX68" s="55"/>
      <c r="BY68" s="55"/>
      <c r="BZ68" s="55"/>
      <c r="CA68" s="55"/>
      <c r="CB68" s="55"/>
      <c r="CC68" s="55"/>
      <c r="CD68" s="55"/>
      <c r="CE68" s="55"/>
      <c r="CF68" s="55"/>
      <c r="CG68" s="55"/>
      <c r="CH68" s="55"/>
      <c r="CI68" s="55"/>
      <c r="CJ68" s="55"/>
      <c r="CK68" s="55"/>
      <c r="CL68" s="55"/>
      <c r="CM68" s="55"/>
      <c r="CN68" s="55"/>
      <c r="CO68" s="55"/>
      <c r="CP68" s="55"/>
      <c r="CQ68" s="55"/>
      <c r="CR68" s="55"/>
      <c r="CS68" s="55"/>
      <c r="CT68" s="55"/>
      <c r="CU68" s="55"/>
      <c r="CV68" s="55"/>
      <c r="CW68" s="55"/>
      <c r="CX68" s="55"/>
      <c r="CY68" s="55"/>
      <c r="CZ68" s="55"/>
      <c r="DA68" s="55"/>
      <c r="DB68" s="55"/>
      <c r="DC68" s="55"/>
      <c r="DD68" s="55"/>
      <c r="DE68" s="55"/>
      <c r="DF68" s="55"/>
      <c r="DG68" s="55"/>
      <c r="DH68" s="55"/>
      <c r="DI68" s="55"/>
      <c r="DJ68" s="55"/>
      <c r="DK68" s="55"/>
      <c r="DL68" s="55"/>
      <c r="DM68" s="55"/>
      <c r="DN68" s="55"/>
      <c r="DO68" s="55"/>
      <c r="DP68" s="55"/>
      <c r="DQ68" s="55"/>
      <c r="DR68" s="55"/>
      <c r="DS68" s="55"/>
      <c r="DT68" s="55"/>
      <c r="DU68" s="55"/>
      <c r="DV68" s="55"/>
      <c r="DW68" s="55"/>
      <c r="DX68" s="55"/>
      <c r="DY68" s="55"/>
      <c r="DZ68" s="55"/>
      <c r="EA68" s="55"/>
      <c r="EB68" s="55"/>
      <c r="EC68" s="55"/>
      <c r="ED68" s="55"/>
      <c r="EE68" s="55"/>
      <c r="EF68" s="55"/>
      <c r="EG68" s="55"/>
      <c r="EH68" s="55"/>
      <c r="EI68" s="55"/>
      <c r="EJ68" s="55"/>
      <c r="EK68" s="55"/>
      <c r="EL68" s="55"/>
      <c r="EM68" s="55"/>
      <c r="EN68" s="55"/>
      <c r="EO68" s="55"/>
      <c r="EP68" s="55"/>
      <c r="EQ68" s="55"/>
      <c r="ER68" s="55"/>
      <c r="ES68" s="55"/>
      <c r="ET68" s="55"/>
      <c r="EU68" s="55"/>
      <c r="EV68" s="55"/>
      <c r="EW68" s="55"/>
      <c r="EX68" s="55"/>
      <c r="EY68" s="55"/>
      <c r="EZ68" s="55"/>
      <c r="FA68" s="55"/>
      <c r="FB68" s="55"/>
      <c r="FC68" s="55"/>
      <c r="FD68" s="55"/>
      <c r="FE68" s="55"/>
      <c r="FF68" s="55"/>
      <c r="FG68" s="55"/>
      <c r="FH68" s="55"/>
      <c r="FI68" s="55"/>
      <c r="FJ68" s="55"/>
      <c r="FK68" s="55"/>
      <c r="FL68" s="55"/>
      <c r="FM68" s="55"/>
      <c r="FN68" s="55"/>
      <c r="FO68" s="55"/>
      <c r="FP68" s="55"/>
      <c r="FQ68" s="55"/>
      <c r="FR68" s="55"/>
      <c r="FS68" s="55"/>
      <c r="FT68" s="55"/>
      <c r="FU68" s="55"/>
      <c r="FV68" s="55"/>
      <c r="FW68" s="55"/>
      <c r="FX68" s="55"/>
      <c r="FY68" s="55"/>
      <c r="FZ68" s="55"/>
      <c r="GA68" s="55"/>
      <c r="GB68" s="55"/>
      <c r="GC68" s="55"/>
      <c r="GD68" s="55"/>
      <c r="GE68" s="55"/>
      <c r="GF68" s="55"/>
      <c r="GG68" s="55"/>
      <c r="GH68" s="55"/>
      <c r="GI68" s="55"/>
      <c r="GJ68" s="55"/>
      <c r="GK68" s="55"/>
      <c r="GL68" s="55"/>
      <c r="GM68" s="55"/>
      <c r="GN68" s="55"/>
      <c r="GO68" s="55"/>
      <c r="GP68" s="55"/>
      <c r="GQ68" s="55"/>
      <c r="GR68" s="55"/>
      <c r="GS68" s="55"/>
      <c r="GT68" s="55"/>
      <c r="GU68" s="55"/>
      <c r="GV68" s="55"/>
      <c r="GW68" s="55"/>
      <c r="GX68" s="55"/>
      <c r="GY68" s="55"/>
      <c r="GZ68" s="55"/>
      <c r="HA68" s="55"/>
      <c r="HB68" s="55"/>
      <c r="HC68" s="55"/>
      <c r="HD68" s="55"/>
      <c r="HE68" s="55"/>
      <c r="HF68" s="55"/>
      <c r="HG68" s="55"/>
      <c r="HH68" s="55"/>
      <c r="HI68" s="55"/>
      <c r="HJ68" s="55"/>
      <c r="HK68" s="55"/>
      <c r="HL68" s="55"/>
      <c r="HM68" s="55"/>
      <c r="HN68" s="55"/>
      <c r="HO68" s="55"/>
      <c r="HP68" s="55"/>
      <c r="HQ68" s="55"/>
      <c r="HR68" s="55"/>
      <c r="HS68" s="55"/>
      <c r="HT68" s="55"/>
      <c r="HU68" s="55"/>
      <c r="HV68" s="55"/>
      <c r="HW68" s="55"/>
      <c r="HX68" s="55"/>
      <c r="HY68" s="55"/>
      <c r="HZ68" s="55"/>
      <c r="IA68" s="55"/>
      <c r="IB68" s="55"/>
      <c r="IC68" s="55"/>
      <c r="ID68" s="55"/>
      <c r="IE68" s="55"/>
      <c r="IF68" s="55"/>
      <c r="IG68" s="55"/>
      <c r="IH68" s="55"/>
      <c r="II68" s="55"/>
      <c r="IJ68" s="55"/>
      <c r="IK68" s="55"/>
      <c r="IL68" s="55"/>
      <c r="IM68" s="55"/>
      <c r="IN68" s="55"/>
      <c r="IO68" s="55"/>
      <c r="IP68" s="55"/>
      <c r="IQ68" s="55"/>
      <c r="IR68" s="55"/>
      <c r="IS68" s="55"/>
      <c r="IT68" s="55"/>
      <c r="IU68" s="55"/>
      <c r="IV68" s="55"/>
      <c r="IW68" s="55"/>
    </row>
    <row r="69" spans="1:257">
      <c r="A69" s="55"/>
      <c r="B69" s="55"/>
      <c r="C69" s="55"/>
      <c r="D69" s="55"/>
      <c r="E69" s="55"/>
      <c r="F69" s="55"/>
      <c r="G69" s="55"/>
      <c r="H69" s="55"/>
      <c r="I69" s="55"/>
      <c r="J69" s="55"/>
      <c r="K69" s="55"/>
      <c r="L69" s="55"/>
      <c r="M69" s="55"/>
      <c r="N69" s="55"/>
      <c r="O69" s="55"/>
      <c r="P69" s="55"/>
      <c r="Q69" s="55"/>
      <c r="R69" s="55"/>
      <c r="S69" s="55"/>
      <c r="T69" s="55"/>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55"/>
      <c r="AW69" s="55"/>
      <c r="AX69" s="55"/>
      <c r="AY69" s="55"/>
      <c r="AZ69" s="55"/>
      <c r="BA69" s="55"/>
      <c r="BB69" s="55"/>
      <c r="BC69" s="55"/>
      <c r="BD69" s="55"/>
      <c r="BE69" s="55"/>
      <c r="BF69" s="55"/>
      <c r="BG69" s="55"/>
      <c r="BH69" s="55"/>
      <c r="BI69" s="55"/>
      <c r="BJ69" s="55"/>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c r="DJ69" s="55"/>
      <c r="DK69" s="55"/>
      <c r="DL69" s="55"/>
      <c r="DM69" s="55"/>
      <c r="DN69" s="55"/>
      <c r="DO69" s="55"/>
      <c r="DP69" s="55"/>
      <c r="DQ69" s="55"/>
      <c r="DR69" s="55"/>
      <c r="DS69" s="55"/>
      <c r="DT69" s="55"/>
      <c r="DU69" s="55"/>
      <c r="DV69" s="55"/>
      <c r="DW69" s="55"/>
      <c r="DX69" s="55"/>
      <c r="DY69" s="55"/>
      <c r="DZ69" s="55"/>
      <c r="EA69" s="55"/>
      <c r="EB69" s="55"/>
      <c r="EC69" s="55"/>
      <c r="ED69" s="55"/>
      <c r="EE69" s="55"/>
      <c r="EF69" s="55"/>
      <c r="EG69" s="55"/>
      <c r="EH69" s="55"/>
      <c r="EI69" s="55"/>
      <c r="EJ69" s="55"/>
      <c r="EK69" s="55"/>
      <c r="EL69" s="55"/>
      <c r="EM69" s="55"/>
      <c r="EN69" s="55"/>
      <c r="EO69" s="55"/>
      <c r="EP69" s="55"/>
      <c r="EQ69" s="55"/>
      <c r="ER69" s="55"/>
      <c r="ES69" s="55"/>
      <c r="ET69" s="55"/>
      <c r="EU69" s="55"/>
      <c r="EV69" s="55"/>
      <c r="EW69" s="55"/>
      <c r="EX69" s="55"/>
      <c r="EY69" s="55"/>
      <c r="EZ69" s="55"/>
      <c r="FA69" s="55"/>
      <c r="FB69" s="55"/>
      <c r="FC69" s="55"/>
      <c r="FD69" s="55"/>
      <c r="FE69" s="55"/>
      <c r="FF69" s="55"/>
      <c r="FG69" s="55"/>
      <c r="FH69" s="55"/>
      <c r="FI69" s="55"/>
      <c r="FJ69" s="55"/>
      <c r="FK69" s="55"/>
      <c r="FL69" s="55"/>
      <c r="FM69" s="55"/>
      <c r="FN69" s="55"/>
      <c r="FO69" s="55"/>
      <c r="FP69" s="55"/>
      <c r="FQ69" s="55"/>
      <c r="FR69" s="55"/>
      <c r="FS69" s="55"/>
      <c r="FT69" s="55"/>
      <c r="FU69" s="55"/>
      <c r="FV69" s="55"/>
      <c r="FW69" s="55"/>
      <c r="FX69" s="55"/>
      <c r="FY69" s="55"/>
      <c r="FZ69" s="55"/>
      <c r="GA69" s="55"/>
      <c r="GB69" s="55"/>
      <c r="GC69" s="55"/>
      <c r="GD69" s="55"/>
      <c r="GE69" s="55"/>
      <c r="GF69" s="55"/>
      <c r="GG69" s="55"/>
      <c r="GH69" s="55"/>
      <c r="GI69" s="55"/>
      <c r="GJ69" s="55"/>
      <c r="GK69" s="55"/>
      <c r="GL69" s="55"/>
      <c r="GM69" s="55"/>
      <c r="GN69" s="55"/>
      <c r="GO69" s="55"/>
      <c r="GP69" s="55"/>
      <c r="GQ69" s="55"/>
      <c r="GR69" s="55"/>
      <c r="GS69" s="55"/>
      <c r="GT69" s="55"/>
      <c r="GU69" s="55"/>
      <c r="GV69" s="55"/>
      <c r="GW69" s="55"/>
      <c r="GX69" s="55"/>
      <c r="GY69" s="55"/>
      <c r="GZ69" s="55"/>
      <c r="HA69" s="55"/>
      <c r="HB69" s="55"/>
      <c r="HC69" s="55"/>
      <c r="HD69" s="55"/>
      <c r="HE69" s="55"/>
      <c r="HF69" s="55"/>
      <c r="HG69" s="55"/>
      <c r="HH69" s="55"/>
      <c r="HI69" s="55"/>
      <c r="HJ69" s="55"/>
      <c r="HK69" s="55"/>
      <c r="HL69" s="55"/>
      <c r="HM69" s="55"/>
      <c r="HN69" s="55"/>
      <c r="HO69" s="55"/>
      <c r="HP69" s="55"/>
      <c r="HQ69" s="55"/>
      <c r="HR69" s="55"/>
      <c r="HS69" s="55"/>
      <c r="HT69" s="55"/>
      <c r="HU69" s="55"/>
      <c r="HV69" s="55"/>
      <c r="HW69" s="55"/>
      <c r="HX69" s="55"/>
      <c r="HY69" s="55"/>
      <c r="HZ69" s="55"/>
      <c r="IA69" s="55"/>
      <c r="IB69" s="55"/>
      <c r="IC69" s="55"/>
      <c r="ID69" s="55"/>
      <c r="IE69" s="55"/>
      <c r="IF69" s="55"/>
      <c r="IG69" s="55"/>
      <c r="IH69" s="55"/>
      <c r="II69" s="55"/>
      <c r="IJ69" s="55"/>
      <c r="IK69" s="55"/>
      <c r="IL69" s="55"/>
      <c r="IM69" s="55"/>
      <c r="IN69" s="55"/>
      <c r="IO69" s="55"/>
      <c r="IP69" s="55"/>
      <c r="IQ69" s="55"/>
      <c r="IR69" s="55"/>
      <c r="IS69" s="55"/>
      <c r="IT69" s="55"/>
      <c r="IU69" s="55"/>
      <c r="IV69" s="55"/>
      <c r="IW69" s="55"/>
    </row>
    <row r="70" spans="1:257">
      <c r="A70" s="55"/>
      <c r="B70" s="55"/>
      <c r="C70" s="55"/>
      <c r="D70" s="55"/>
      <c r="E70" s="55"/>
      <c r="F70" s="55"/>
      <c r="G70" s="55"/>
      <c r="H70" s="55"/>
      <c r="I70" s="55"/>
      <c r="J70" s="55"/>
      <c r="K70" s="55"/>
      <c r="L70" s="55"/>
      <c r="M70" s="55"/>
      <c r="N70" s="55"/>
      <c r="O70" s="55"/>
      <c r="P70" s="55"/>
      <c r="Q70" s="55"/>
      <c r="R70" s="55"/>
      <c r="S70" s="55"/>
      <c r="T70" s="55"/>
      <c r="U70" s="55"/>
      <c r="V70" s="55"/>
      <c r="W70" s="55"/>
      <c r="X70" s="55"/>
      <c r="Y70" s="55"/>
      <c r="Z70" s="55"/>
      <c r="AA70" s="55"/>
      <c r="AB70" s="55"/>
      <c r="AC70" s="55"/>
      <c r="AD70" s="55"/>
      <c r="AE70" s="55"/>
      <c r="AF70" s="55"/>
      <c r="AG70" s="55"/>
      <c r="AH70" s="55"/>
      <c r="AI70" s="55"/>
      <c r="AJ70" s="55"/>
      <c r="AK70" s="55"/>
      <c r="AL70" s="55"/>
      <c r="AM70" s="55"/>
      <c r="AN70" s="55"/>
      <c r="AO70" s="55"/>
      <c r="AP70" s="55"/>
      <c r="AQ70" s="55"/>
      <c r="AR70" s="55"/>
      <c r="AS70" s="55"/>
      <c r="AT70" s="55"/>
      <c r="AU70" s="55"/>
      <c r="AV70" s="55"/>
      <c r="AW70" s="55"/>
      <c r="AX70" s="55"/>
      <c r="AY70" s="55"/>
      <c r="AZ70" s="55"/>
      <c r="BA70" s="55"/>
      <c r="BB70" s="55"/>
      <c r="BC70" s="55"/>
      <c r="BD70" s="55"/>
      <c r="BE70" s="55"/>
      <c r="BF70" s="55"/>
      <c r="BG70" s="55"/>
      <c r="BH70" s="55"/>
      <c r="BI70" s="55"/>
      <c r="BJ70" s="55"/>
      <c r="BK70" s="55"/>
      <c r="BL70" s="55"/>
      <c r="BM70" s="55"/>
      <c r="BN70" s="55"/>
      <c r="BO70" s="55"/>
      <c r="BP70" s="55"/>
      <c r="BQ70" s="55"/>
      <c r="BR70" s="55"/>
      <c r="BS70" s="55"/>
      <c r="BT70" s="55"/>
      <c r="BU70" s="55"/>
      <c r="BV70" s="55"/>
      <c r="BW70" s="55"/>
      <c r="BX70" s="55"/>
      <c r="BY70" s="55"/>
      <c r="BZ70" s="55"/>
      <c r="CA70" s="55"/>
      <c r="CB70" s="55"/>
      <c r="CC70" s="55"/>
      <c r="CD70" s="55"/>
      <c r="CE70" s="55"/>
      <c r="CF70" s="55"/>
      <c r="CG70" s="55"/>
      <c r="CH70" s="55"/>
      <c r="CI70" s="55"/>
      <c r="CJ70" s="55"/>
      <c r="CK70" s="55"/>
      <c r="CL70" s="55"/>
      <c r="CM70" s="55"/>
      <c r="CN70" s="55"/>
      <c r="CO70" s="55"/>
      <c r="CP70" s="55"/>
      <c r="CQ70" s="55"/>
      <c r="CR70" s="55"/>
      <c r="CS70" s="55"/>
      <c r="CT70" s="55"/>
      <c r="CU70" s="55"/>
      <c r="CV70" s="55"/>
      <c r="CW70" s="55"/>
      <c r="CX70" s="55"/>
      <c r="CY70" s="55"/>
      <c r="CZ70" s="55"/>
      <c r="DA70" s="55"/>
      <c r="DB70" s="55"/>
      <c r="DC70" s="55"/>
      <c r="DD70" s="55"/>
      <c r="DE70" s="55"/>
      <c r="DF70" s="55"/>
      <c r="DG70" s="55"/>
      <c r="DH70" s="55"/>
      <c r="DI70" s="55"/>
      <c r="DJ70" s="55"/>
      <c r="DK70" s="55"/>
      <c r="DL70" s="55"/>
      <c r="DM70" s="55"/>
      <c r="DN70" s="55"/>
      <c r="DO70" s="55"/>
      <c r="DP70" s="55"/>
      <c r="DQ70" s="55"/>
      <c r="DR70" s="55"/>
      <c r="DS70" s="55"/>
      <c r="DT70" s="55"/>
      <c r="DU70" s="55"/>
      <c r="DV70" s="55"/>
      <c r="DW70" s="55"/>
      <c r="DX70" s="55"/>
      <c r="DY70" s="55"/>
      <c r="DZ70" s="55"/>
      <c r="EA70" s="55"/>
      <c r="EB70" s="55"/>
      <c r="EC70" s="55"/>
      <c r="ED70" s="55"/>
      <c r="EE70" s="55"/>
      <c r="EF70" s="55"/>
      <c r="EG70" s="55"/>
      <c r="EH70" s="55"/>
      <c r="EI70" s="55"/>
      <c r="EJ70" s="55"/>
      <c r="EK70" s="55"/>
      <c r="EL70" s="55"/>
      <c r="EM70" s="55"/>
      <c r="EN70" s="55"/>
      <c r="EO70" s="55"/>
      <c r="EP70" s="55"/>
      <c r="EQ70" s="55"/>
      <c r="ER70" s="55"/>
      <c r="ES70" s="55"/>
      <c r="ET70" s="55"/>
      <c r="EU70" s="55"/>
      <c r="EV70" s="55"/>
      <c r="EW70" s="55"/>
      <c r="EX70" s="55"/>
      <c r="EY70" s="55"/>
      <c r="EZ70" s="55"/>
      <c r="FA70" s="55"/>
      <c r="FB70" s="55"/>
      <c r="FC70" s="55"/>
      <c r="FD70" s="55"/>
      <c r="FE70" s="55"/>
      <c r="FF70" s="55"/>
      <c r="FG70" s="55"/>
      <c r="FH70" s="55"/>
      <c r="FI70" s="55"/>
      <c r="FJ70" s="55"/>
      <c r="FK70" s="55"/>
      <c r="FL70" s="55"/>
      <c r="FM70" s="55"/>
      <c r="FN70" s="55"/>
      <c r="FO70" s="55"/>
      <c r="FP70" s="55"/>
      <c r="FQ70" s="55"/>
      <c r="FR70" s="55"/>
      <c r="FS70" s="55"/>
      <c r="FT70" s="55"/>
      <c r="FU70" s="55"/>
      <c r="FV70" s="55"/>
      <c r="FW70" s="55"/>
      <c r="FX70" s="55"/>
      <c r="FY70" s="55"/>
      <c r="FZ70" s="55"/>
      <c r="GA70" s="55"/>
      <c r="GB70" s="55"/>
      <c r="GC70" s="55"/>
      <c r="GD70" s="55"/>
      <c r="GE70" s="55"/>
      <c r="GF70" s="55"/>
      <c r="GG70" s="55"/>
      <c r="GH70" s="55"/>
      <c r="GI70" s="55"/>
      <c r="GJ70" s="55"/>
      <c r="GK70" s="55"/>
      <c r="GL70" s="55"/>
      <c r="GM70" s="55"/>
      <c r="GN70" s="55"/>
      <c r="GO70" s="55"/>
      <c r="GP70" s="55"/>
      <c r="GQ70" s="55"/>
      <c r="GR70" s="55"/>
      <c r="GS70" s="55"/>
      <c r="GT70" s="55"/>
      <c r="GU70" s="55"/>
      <c r="GV70" s="55"/>
      <c r="GW70" s="55"/>
      <c r="GX70" s="55"/>
      <c r="GY70" s="55"/>
      <c r="GZ70" s="55"/>
      <c r="HA70" s="55"/>
      <c r="HB70" s="55"/>
      <c r="HC70" s="55"/>
      <c r="HD70" s="55"/>
      <c r="HE70" s="55"/>
      <c r="HF70" s="55"/>
      <c r="HG70" s="55"/>
      <c r="HH70" s="55"/>
      <c r="HI70" s="55"/>
      <c r="HJ70" s="55"/>
      <c r="HK70" s="55"/>
      <c r="HL70" s="55"/>
      <c r="HM70" s="55"/>
      <c r="HN70" s="55"/>
      <c r="HO70" s="55"/>
      <c r="HP70" s="55"/>
      <c r="HQ70" s="55"/>
      <c r="HR70" s="55"/>
      <c r="HS70" s="55"/>
      <c r="HT70" s="55"/>
      <c r="HU70" s="55"/>
      <c r="HV70" s="55"/>
      <c r="HW70" s="55"/>
      <c r="HX70" s="55"/>
      <c r="HY70" s="55"/>
      <c r="HZ70" s="55"/>
      <c r="IA70" s="55"/>
      <c r="IB70" s="55"/>
      <c r="IC70" s="55"/>
      <c r="ID70" s="55"/>
      <c r="IE70" s="55"/>
      <c r="IF70" s="55"/>
      <c r="IG70" s="55"/>
      <c r="IH70" s="55"/>
      <c r="II70" s="55"/>
      <c r="IJ70" s="55"/>
      <c r="IK70" s="55"/>
      <c r="IL70" s="55"/>
      <c r="IM70" s="55"/>
      <c r="IN70" s="55"/>
      <c r="IO70" s="55"/>
      <c r="IP70" s="55"/>
      <c r="IQ70" s="55"/>
      <c r="IR70" s="55"/>
      <c r="IS70" s="55"/>
      <c r="IT70" s="55"/>
      <c r="IU70" s="55"/>
      <c r="IV70" s="55"/>
      <c r="IW70" s="55"/>
    </row>
    <row r="71" spans="1:257">
      <c r="A71" s="55"/>
      <c r="B71" s="55"/>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55"/>
      <c r="AV71" s="55"/>
      <c r="AW71" s="55"/>
      <c r="AX71" s="55"/>
      <c r="AY71" s="55"/>
      <c r="AZ71" s="55"/>
      <c r="BA71" s="55"/>
      <c r="BB71" s="55"/>
      <c r="BC71" s="55"/>
      <c r="BD71" s="55"/>
      <c r="BE71" s="55"/>
      <c r="BF71" s="55"/>
      <c r="BG71" s="55"/>
      <c r="BH71" s="55"/>
      <c r="BI71" s="55"/>
      <c r="BJ71" s="55"/>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c r="DJ71" s="55"/>
      <c r="DK71" s="55"/>
      <c r="DL71" s="55"/>
      <c r="DM71" s="55"/>
      <c r="DN71" s="55"/>
      <c r="DO71" s="55"/>
      <c r="DP71" s="55"/>
      <c r="DQ71" s="55"/>
      <c r="DR71" s="55"/>
      <c r="DS71" s="55"/>
      <c r="DT71" s="55"/>
      <c r="DU71" s="55"/>
      <c r="DV71" s="55"/>
      <c r="DW71" s="55"/>
      <c r="DX71" s="55"/>
      <c r="DY71" s="55"/>
      <c r="DZ71" s="55"/>
      <c r="EA71" s="55"/>
      <c r="EB71" s="55"/>
      <c r="EC71" s="55"/>
      <c r="ED71" s="55"/>
      <c r="EE71" s="55"/>
      <c r="EF71" s="55"/>
      <c r="EG71" s="55"/>
      <c r="EH71" s="55"/>
      <c r="EI71" s="55"/>
      <c r="EJ71" s="55"/>
      <c r="EK71" s="55"/>
      <c r="EL71" s="55"/>
      <c r="EM71" s="55"/>
      <c r="EN71" s="55"/>
      <c r="EO71" s="55"/>
      <c r="EP71" s="55"/>
      <c r="EQ71" s="55"/>
      <c r="ER71" s="55"/>
      <c r="ES71" s="55"/>
      <c r="ET71" s="55"/>
      <c r="EU71" s="55"/>
      <c r="EV71" s="55"/>
      <c r="EW71" s="55"/>
      <c r="EX71" s="55"/>
      <c r="EY71" s="55"/>
      <c r="EZ71" s="55"/>
      <c r="FA71" s="55"/>
      <c r="FB71" s="55"/>
      <c r="FC71" s="55"/>
      <c r="FD71" s="55"/>
      <c r="FE71" s="55"/>
      <c r="FF71" s="55"/>
      <c r="FG71" s="55"/>
      <c r="FH71" s="55"/>
      <c r="FI71" s="55"/>
      <c r="FJ71" s="55"/>
      <c r="FK71" s="55"/>
      <c r="FL71" s="55"/>
      <c r="FM71" s="55"/>
      <c r="FN71" s="55"/>
      <c r="FO71" s="55"/>
      <c r="FP71" s="55"/>
      <c r="FQ71" s="55"/>
      <c r="FR71" s="55"/>
      <c r="FS71" s="55"/>
      <c r="FT71" s="55"/>
      <c r="FU71" s="55"/>
      <c r="FV71" s="55"/>
      <c r="FW71" s="55"/>
      <c r="FX71" s="55"/>
      <c r="FY71" s="55"/>
      <c r="FZ71" s="55"/>
      <c r="GA71" s="55"/>
      <c r="GB71" s="55"/>
      <c r="GC71" s="55"/>
      <c r="GD71" s="55"/>
      <c r="GE71" s="55"/>
      <c r="GF71" s="55"/>
      <c r="GG71" s="55"/>
      <c r="GH71" s="55"/>
      <c r="GI71" s="55"/>
      <c r="GJ71" s="55"/>
      <c r="GK71" s="55"/>
      <c r="GL71" s="55"/>
      <c r="GM71" s="55"/>
      <c r="GN71" s="55"/>
      <c r="GO71" s="55"/>
      <c r="GP71" s="55"/>
      <c r="GQ71" s="55"/>
      <c r="GR71" s="55"/>
      <c r="GS71" s="55"/>
      <c r="GT71" s="55"/>
      <c r="GU71" s="55"/>
      <c r="GV71" s="55"/>
      <c r="GW71" s="55"/>
      <c r="GX71" s="55"/>
      <c r="GY71" s="55"/>
      <c r="GZ71" s="55"/>
      <c r="HA71" s="55"/>
      <c r="HB71" s="55"/>
      <c r="HC71" s="55"/>
      <c r="HD71" s="55"/>
      <c r="HE71" s="55"/>
      <c r="HF71" s="55"/>
      <c r="HG71" s="55"/>
      <c r="HH71" s="55"/>
      <c r="HI71" s="55"/>
      <c r="HJ71" s="55"/>
      <c r="HK71" s="55"/>
      <c r="HL71" s="55"/>
      <c r="HM71" s="55"/>
      <c r="HN71" s="55"/>
      <c r="HO71" s="55"/>
      <c r="HP71" s="55"/>
      <c r="HQ71" s="55"/>
      <c r="HR71" s="55"/>
      <c r="HS71" s="55"/>
      <c r="HT71" s="55"/>
      <c r="HU71" s="55"/>
      <c r="HV71" s="55"/>
      <c r="HW71" s="55"/>
      <c r="HX71" s="55"/>
      <c r="HY71" s="55"/>
      <c r="HZ71" s="55"/>
      <c r="IA71" s="55"/>
      <c r="IB71" s="55"/>
      <c r="IC71" s="55"/>
      <c r="ID71" s="55"/>
      <c r="IE71" s="55"/>
      <c r="IF71" s="55"/>
      <c r="IG71" s="55"/>
      <c r="IH71" s="55"/>
      <c r="II71" s="55"/>
      <c r="IJ71" s="55"/>
      <c r="IK71" s="55"/>
      <c r="IL71" s="55"/>
      <c r="IM71" s="55"/>
      <c r="IN71" s="55"/>
      <c r="IO71" s="55"/>
      <c r="IP71" s="55"/>
      <c r="IQ71" s="55"/>
      <c r="IR71" s="55"/>
      <c r="IS71" s="55"/>
      <c r="IT71" s="55"/>
      <c r="IU71" s="55"/>
      <c r="IV71" s="55"/>
      <c r="IW71" s="55"/>
    </row>
    <row r="72" spans="1:257">
      <c r="A72" s="55"/>
      <c r="B72" s="55"/>
      <c r="C72" s="55"/>
      <c r="D72" s="55"/>
      <c r="E72" s="55"/>
      <c r="F72" s="55"/>
      <c r="G72" s="55"/>
      <c r="H72" s="55"/>
      <c r="I72" s="55"/>
      <c r="J72" s="55"/>
      <c r="K72" s="55"/>
      <c r="L72" s="55"/>
      <c r="M72" s="55"/>
      <c r="N72" s="55"/>
      <c r="O72" s="55"/>
      <c r="P72" s="55"/>
      <c r="Q72" s="55"/>
      <c r="R72" s="55"/>
      <c r="S72" s="55"/>
      <c r="T72" s="55"/>
      <c r="U72" s="55"/>
      <c r="V72" s="55"/>
      <c r="W72" s="55"/>
      <c r="X72" s="55"/>
      <c r="Y72" s="55"/>
      <c r="Z72" s="55"/>
      <c r="AA72" s="55"/>
      <c r="AB72" s="55"/>
      <c r="AC72" s="55"/>
      <c r="AD72" s="55"/>
      <c r="AE72" s="55"/>
      <c r="AF72" s="55"/>
      <c r="AG72" s="55"/>
      <c r="AH72" s="55"/>
      <c r="AI72" s="55"/>
      <c r="AJ72" s="55"/>
      <c r="AK72" s="55"/>
      <c r="AL72" s="55"/>
      <c r="AM72" s="55"/>
      <c r="AN72" s="55"/>
      <c r="AO72" s="55"/>
      <c r="AP72" s="55"/>
      <c r="AQ72" s="55"/>
      <c r="AR72" s="55"/>
      <c r="AS72" s="55"/>
      <c r="AT72" s="55"/>
      <c r="AU72" s="55"/>
      <c r="AV72" s="55"/>
      <c r="AW72" s="55"/>
      <c r="AX72" s="55"/>
      <c r="AY72" s="55"/>
      <c r="AZ72" s="55"/>
      <c r="BA72" s="55"/>
      <c r="BB72" s="55"/>
      <c r="BC72" s="55"/>
      <c r="BD72" s="55"/>
      <c r="BE72" s="55"/>
      <c r="BF72" s="55"/>
      <c r="BG72" s="55"/>
      <c r="BH72" s="55"/>
      <c r="BI72" s="55"/>
      <c r="BJ72" s="55"/>
      <c r="BK72" s="55"/>
      <c r="BL72" s="55"/>
      <c r="BM72" s="55"/>
      <c r="BN72" s="55"/>
      <c r="BO72" s="55"/>
      <c r="BP72" s="55"/>
      <c r="BQ72" s="55"/>
      <c r="BR72" s="55"/>
      <c r="BS72" s="55"/>
      <c r="BT72" s="55"/>
      <c r="BU72" s="55"/>
      <c r="BV72" s="55"/>
      <c r="BW72" s="55"/>
      <c r="BX72" s="55"/>
      <c r="BY72" s="55"/>
      <c r="BZ72" s="55"/>
      <c r="CA72" s="55"/>
      <c r="CB72" s="55"/>
      <c r="CC72" s="55"/>
      <c r="CD72" s="55"/>
      <c r="CE72" s="55"/>
      <c r="CF72" s="55"/>
      <c r="CG72" s="55"/>
      <c r="CH72" s="55"/>
      <c r="CI72" s="55"/>
      <c r="CJ72" s="55"/>
      <c r="CK72" s="55"/>
      <c r="CL72" s="55"/>
      <c r="CM72" s="55"/>
      <c r="CN72" s="55"/>
      <c r="CO72" s="55"/>
      <c r="CP72" s="55"/>
      <c r="CQ72" s="55"/>
      <c r="CR72" s="55"/>
      <c r="CS72" s="55"/>
      <c r="CT72" s="55"/>
      <c r="CU72" s="55"/>
      <c r="CV72" s="55"/>
      <c r="CW72" s="55"/>
      <c r="CX72" s="55"/>
      <c r="CY72" s="55"/>
      <c r="CZ72" s="55"/>
      <c r="DA72" s="55"/>
      <c r="DB72" s="55"/>
      <c r="DC72" s="55"/>
      <c r="DD72" s="55"/>
      <c r="DE72" s="55"/>
      <c r="DF72" s="55"/>
      <c r="DG72" s="55"/>
      <c r="DH72" s="55"/>
      <c r="DI72" s="55"/>
      <c r="DJ72" s="55"/>
      <c r="DK72" s="55"/>
      <c r="DL72" s="55"/>
      <c r="DM72" s="55"/>
      <c r="DN72" s="55"/>
      <c r="DO72" s="55"/>
      <c r="DP72" s="55"/>
      <c r="DQ72" s="55"/>
      <c r="DR72" s="55"/>
      <c r="DS72" s="55"/>
      <c r="DT72" s="55"/>
      <c r="DU72" s="55"/>
      <c r="DV72" s="55"/>
      <c r="DW72" s="55"/>
      <c r="DX72" s="55"/>
      <c r="DY72" s="55"/>
      <c r="DZ72" s="55"/>
      <c r="EA72" s="55"/>
      <c r="EB72" s="55"/>
      <c r="EC72" s="55"/>
      <c r="ED72" s="55"/>
      <c r="EE72" s="55"/>
      <c r="EF72" s="55"/>
      <c r="EG72" s="55"/>
      <c r="EH72" s="55"/>
      <c r="EI72" s="55"/>
      <c r="EJ72" s="55"/>
      <c r="EK72" s="55"/>
      <c r="EL72" s="55"/>
      <c r="EM72" s="55"/>
      <c r="EN72" s="55"/>
      <c r="EO72" s="55"/>
      <c r="EP72" s="55"/>
      <c r="EQ72" s="55"/>
      <c r="ER72" s="55"/>
      <c r="ES72" s="55"/>
      <c r="ET72" s="55"/>
      <c r="EU72" s="55"/>
      <c r="EV72" s="55"/>
      <c r="EW72" s="55"/>
      <c r="EX72" s="55"/>
      <c r="EY72" s="55"/>
      <c r="EZ72" s="55"/>
      <c r="FA72" s="55"/>
      <c r="FB72" s="55"/>
      <c r="FC72" s="55"/>
      <c r="FD72" s="55"/>
      <c r="FE72" s="55"/>
      <c r="FF72" s="55"/>
      <c r="FG72" s="55"/>
      <c r="FH72" s="55"/>
      <c r="FI72" s="55"/>
      <c r="FJ72" s="55"/>
      <c r="FK72" s="55"/>
      <c r="FL72" s="55"/>
      <c r="FM72" s="55"/>
      <c r="FN72" s="55"/>
      <c r="FO72" s="55"/>
      <c r="FP72" s="55"/>
      <c r="FQ72" s="55"/>
      <c r="FR72" s="55"/>
      <c r="FS72" s="55"/>
      <c r="FT72" s="55"/>
      <c r="FU72" s="55"/>
      <c r="FV72" s="55"/>
      <c r="FW72" s="55"/>
      <c r="FX72" s="55"/>
      <c r="FY72" s="55"/>
      <c r="FZ72" s="55"/>
      <c r="GA72" s="55"/>
      <c r="GB72" s="55"/>
      <c r="GC72" s="55"/>
      <c r="GD72" s="55"/>
      <c r="GE72" s="55"/>
      <c r="GF72" s="55"/>
      <c r="GG72" s="55"/>
      <c r="GH72" s="55"/>
      <c r="GI72" s="55"/>
      <c r="GJ72" s="55"/>
      <c r="GK72" s="55"/>
      <c r="GL72" s="55"/>
      <c r="GM72" s="55"/>
      <c r="GN72" s="55"/>
      <c r="GO72" s="55"/>
      <c r="GP72" s="55"/>
      <c r="GQ72" s="55"/>
      <c r="GR72" s="55"/>
      <c r="GS72" s="55"/>
      <c r="GT72" s="55"/>
      <c r="GU72" s="55"/>
      <c r="GV72" s="55"/>
      <c r="GW72" s="55"/>
      <c r="GX72" s="55"/>
      <c r="GY72" s="55"/>
      <c r="GZ72" s="55"/>
      <c r="HA72" s="55"/>
      <c r="HB72" s="55"/>
      <c r="HC72" s="55"/>
      <c r="HD72" s="55"/>
      <c r="HE72" s="55"/>
      <c r="HF72" s="55"/>
      <c r="HG72" s="55"/>
      <c r="HH72" s="55"/>
      <c r="HI72" s="55"/>
      <c r="HJ72" s="55"/>
      <c r="HK72" s="55"/>
      <c r="HL72" s="55"/>
      <c r="HM72" s="55"/>
      <c r="HN72" s="55"/>
      <c r="HO72" s="55"/>
      <c r="HP72" s="55"/>
      <c r="HQ72" s="55"/>
      <c r="HR72" s="55"/>
      <c r="HS72" s="55"/>
      <c r="HT72" s="55"/>
      <c r="HU72" s="55"/>
      <c r="HV72" s="55"/>
      <c r="HW72" s="55"/>
      <c r="HX72" s="55"/>
      <c r="HY72" s="55"/>
      <c r="HZ72" s="55"/>
      <c r="IA72" s="55"/>
      <c r="IB72" s="55"/>
      <c r="IC72" s="55"/>
      <c r="ID72" s="55"/>
      <c r="IE72" s="55"/>
      <c r="IF72" s="55"/>
      <c r="IG72" s="55"/>
      <c r="IH72" s="55"/>
      <c r="II72" s="55"/>
      <c r="IJ72" s="55"/>
      <c r="IK72" s="55"/>
      <c r="IL72" s="55"/>
      <c r="IM72" s="55"/>
      <c r="IN72" s="55"/>
      <c r="IO72" s="55"/>
      <c r="IP72" s="55"/>
      <c r="IQ72" s="55"/>
      <c r="IR72" s="55"/>
      <c r="IS72" s="55"/>
      <c r="IT72" s="55"/>
      <c r="IU72" s="55"/>
      <c r="IV72" s="55"/>
      <c r="IW72" s="55"/>
    </row>
    <row r="73" spans="1:257">
      <c r="A73" s="55"/>
      <c r="B73" s="55"/>
      <c r="C73" s="55"/>
      <c r="D73" s="55"/>
      <c r="E73" s="55"/>
      <c r="F73" s="55"/>
      <c r="G73" s="55"/>
      <c r="H73" s="55"/>
      <c r="I73" s="55"/>
      <c r="J73" s="55"/>
      <c r="K73" s="55"/>
      <c r="L73" s="55"/>
      <c r="M73" s="55"/>
      <c r="N73" s="55"/>
      <c r="O73" s="55"/>
      <c r="P73" s="55"/>
      <c r="Q73" s="55"/>
      <c r="R73" s="55"/>
      <c r="S73" s="55"/>
      <c r="T73" s="55"/>
      <c r="U73" s="55"/>
      <c r="V73" s="55"/>
      <c r="W73" s="55"/>
      <c r="X73" s="55"/>
      <c r="Y73" s="55"/>
      <c r="Z73" s="55"/>
      <c r="AA73" s="55"/>
      <c r="AB73" s="55"/>
      <c r="AC73" s="55"/>
      <c r="AD73" s="55"/>
      <c r="AE73" s="55"/>
      <c r="AF73" s="55"/>
      <c r="AG73" s="55"/>
      <c r="AH73" s="55"/>
      <c r="AI73" s="55"/>
      <c r="AJ73" s="55"/>
      <c r="AK73" s="55"/>
      <c r="AL73" s="55"/>
      <c r="AM73" s="55"/>
      <c r="AN73" s="55"/>
      <c r="AO73" s="55"/>
      <c r="AP73" s="55"/>
      <c r="AQ73" s="55"/>
      <c r="AR73" s="55"/>
      <c r="AS73" s="55"/>
      <c r="AT73" s="55"/>
      <c r="AU73" s="55"/>
      <c r="AV73" s="55"/>
      <c r="AW73" s="55"/>
      <c r="AX73" s="55"/>
      <c r="AY73" s="55"/>
      <c r="AZ73" s="55"/>
      <c r="BA73" s="55"/>
      <c r="BB73" s="55"/>
      <c r="BC73" s="55"/>
      <c r="BD73" s="55"/>
      <c r="BE73" s="55"/>
      <c r="BF73" s="55"/>
      <c r="BG73" s="55"/>
      <c r="BH73" s="55"/>
      <c r="BI73" s="55"/>
      <c r="BJ73" s="55"/>
      <c r="BK73" s="55"/>
      <c r="BL73" s="55"/>
      <c r="BM73" s="55"/>
      <c r="BN73" s="55"/>
      <c r="BO73" s="55"/>
      <c r="BP73" s="55"/>
      <c r="BQ73" s="55"/>
      <c r="BR73" s="55"/>
      <c r="BS73" s="55"/>
      <c r="BT73" s="55"/>
      <c r="BU73" s="55"/>
      <c r="BV73" s="55"/>
      <c r="BW73" s="55"/>
      <c r="BX73" s="55"/>
      <c r="BY73" s="55"/>
      <c r="BZ73" s="55"/>
      <c r="CA73" s="55"/>
      <c r="CB73" s="55"/>
      <c r="CC73" s="55"/>
      <c r="CD73" s="55"/>
      <c r="CE73" s="55"/>
      <c r="CF73" s="55"/>
      <c r="CG73" s="55"/>
      <c r="CH73" s="55"/>
      <c r="CI73" s="55"/>
      <c r="CJ73" s="55"/>
      <c r="CK73" s="55"/>
      <c r="CL73" s="55"/>
      <c r="CM73" s="55"/>
      <c r="CN73" s="55"/>
      <c r="CO73" s="55"/>
      <c r="CP73" s="55"/>
      <c r="CQ73" s="55"/>
      <c r="CR73" s="55"/>
      <c r="CS73" s="55"/>
      <c r="CT73" s="55"/>
      <c r="CU73" s="55"/>
      <c r="CV73" s="55"/>
      <c r="CW73" s="55"/>
      <c r="CX73" s="55"/>
      <c r="CY73" s="55"/>
      <c r="CZ73" s="55"/>
      <c r="DA73" s="55"/>
      <c r="DB73" s="55"/>
      <c r="DC73" s="55"/>
      <c r="DD73" s="55"/>
      <c r="DE73" s="55"/>
      <c r="DF73" s="55"/>
      <c r="DG73" s="55"/>
      <c r="DH73" s="55"/>
      <c r="DI73" s="55"/>
      <c r="DJ73" s="55"/>
      <c r="DK73" s="55"/>
      <c r="DL73" s="55"/>
      <c r="DM73" s="55"/>
      <c r="DN73" s="55"/>
      <c r="DO73" s="55"/>
      <c r="DP73" s="55"/>
      <c r="DQ73" s="55"/>
      <c r="DR73" s="55"/>
      <c r="DS73" s="55"/>
      <c r="DT73" s="55"/>
      <c r="DU73" s="55"/>
      <c r="DV73" s="55"/>
      <c r="DW73" s="55"/>
      <c r="DX73" s="55"/>
      <c r="DY73" s="55"/>
      <c r="DZ73" s="55"/>
      <c r="EA73" s="55"/>
      <c r="EB73" s="55"/>
      <c r="EC73" s="55"/>
      <c r="ED73" s="55"/>
      <c r="EE73" s="55"/>
      <c r="EF73" s="55"/>
      <c r="EG73" s="55"/>
      <c r="EH73" s="55"/>
      <c r="EI73" s="55"/>
      <c r="EJ73" s="55"/>
      <c r="EK73" s="55"/>
      <c r="EL73" s="55"/>
      <c r="EM73" s="55"/>
      <c r="EN73" s="55"/>
      <c r="EO73" s="55"/>
      <c r="EP73" s="55"/>
      <c r="EQ73" s="55"/>
      <c r="ER73" s="55"/>
      <c r="ES73" s="55"/>
      <c r="ET73" s="55"/>
      <c r="EU73" s="55"/>
      <c r="EV73" s="55"/>
      <c r="EW73" s="55"/>
      <c r="EX73" s="55"/>
      <c r="EY73" s="55"/>
      <c r="EZ73" s="55"/>
      <c r="FA73" s="55"/>
      <c r="FB73" s="55"/>
      <c r="FC73" s="55"/>
      <c r="FD73" s="55"/>
      <c r="FE73" s="55"/>
      <c r="FF73" s="55"/>
      <c r="FG73" s="55"/>
      <c r="FH73" s="55"/>
      <c r="FI73" s="55"/>
      <c r="FJ73" s="55"/>
      <c r="FK73" s="55"/>
      <c r="FL73" s="55"/>
      <c r="FM73" s="55"/>
      <c r="FN73" s="55"/>
      <c r="FO73" s="55"/>
      <c r="FP73" s="55"/>
      <c r="FQ73" s="55"/>
      <c r="FR73" s="55"/>
      <c r="FS73" s="55"/>
      <c r="FT73" s="55"/>
      <c r="FU73" s="55"/>
      <c r="FV73" s="55"/>
      <c r="FW73" s="55"/>
      <c r="FX73" s="55"/>
      <c r="FY73" s="55"/>
      <c r="FZ73" s="55"/>
      <c r="GA73" s="55"/>
      <c r="GB73" s="55"/>
      <c r="GC73" s="55"/>
      <c r="GD73" s="55"/>
      <c r="GE73" s="55"/>
      <c r="GF73" s="55"/>
      <c r="GG73" s="55"/>
      <c r="GH73" s="55"/>
      <c r="GI73" s="55"/>
      <c r="GJ73" s="55"/>
      <c r="GK73" s="55"/>
      <c r="GL73" s="55"/>
      <c r="GM73" s="55"/>
      <c r="GN73" s="55"/>
      <c r="GO73" s="55"/>
      <c r="GP73" s="55"/>
      <c r="GQ73" s="55"/>
      <c r="GR73" s="55"/>
      <c r="GS73" s="55"/>
      <c r="GT73" s="55"/>
      <c r="GU73" s="55"/>
      <c r="GV73" s="55"/>
      <c r="GW73" s="55"/>
      <c r="GX73" s="55"/>
      <c r="GY73" s="55"/>
      <c r="GZ73" s="55"/>
      <c r="HA73" s="55"/>
      <c r="HB73" s="55"/>
      <c r="HC73" s="55"/>
      <c r="HD73" s="55"/>
      <c r="HE73" s="55"/>
      <c r="HF73" s="55"/>
      <c r="HG73" s="55"/>
      <c r="HH73" s="55"/>
      <c r="HI73" s="55"/>
      <c r="HJ73" s="55"/>
      <c r="HK73" s="55"/>
      <c r="HL73" s="55"/>
      <c r="HM73" s="55"/>
      <c r="HN73" s="55"/>
      <c r="HO73" s="55"/>
      <c r="HP73" s="55"/>
      <c r="HQ73" s="55"/>
      <c r="HR73" s="55"/>
      <c r="HS73" s="55"/>
      <c r="HT73" s="55"/>
      <c r="HU73" s="55"/>
      <c r="HV73" s="55"/>
      <c r="HW73" s="55"/>
      <c r="HX73" s="55"/>
      <c r="HY73" s="55"/>
      <c r="HZ73" s="55"/>
      <c r="IA73" s="55"/>
      <c r="IB73" s="55"/>
      <c r="IC73" s="55"/>
      <c r="ID73" s="55"/>
      <c r="IE73" s="55"/>
      <c r="IF73" s="55"/>
      <c r="IG73" s="55"/>
      <c r="IH73" s="55"/>
      <c r="II73" s="55"/>
      <c r="IJ73" s="55"/>
      <c r="IK73" s="55"/>
      <c r="IL73" s="55"/>
      <c r="IM73" s="55"/>
      <c r="IN73" s="55"/>
      <c r="IO73" s="55"/>
      <c r="IP73" s="55"/>
      <c r="IQ73" s="55"/>
      <c r="IR73" s="55"/>
      <c r="IS73" s="55"/>
      <c r="IT73" s="55"/>
      <c r="IU73" s="55"/>
      <c r="IV73" s="55"/>
      <c r="IW73" s="55"/>
    </row>
    <row r="74" spans="1:257">
      <c r="A74" s="55"/>
      <c r="B74" s="55"/>
      <c r="C74" s="55"/>
      <c r="D74" s="55"/>
      <c r="E74" s="55"/>
      <c r="F74" s="55"/>
      <c r="G74" s="55"/>
      <c r="H74" s="55"/>
      <c r="I74" s="55"/>
      <c r="J74" s="55"/>
      <c r="K74" s="55"/>
      <c r="L74" s="55"/>
      <c r="M74" s="55"/>
      <c r="N74" s="55"/>
      <c r="O74" s="55"/>
      <c r="P74" s="55"/>
      <c r="Q74" s="55"/>
      <c r="R74" s="55"/>
      <c r="S74" s="55"/>
      <c r="T74" s="55"/>
      <c r="U74" s="55"/>
      <c r="V74" s="55"/>
      <c r="W74" s="55"/>
      <c r="X74" s="55"/>
      <c r="Y74" s="55"/>
      <c r="Z74" s="55"/>
      <c r="AA74" s="55"/>
      <c r="AB74" s="55"/>
      <c r="AC74" s="55"/>
      <c r="AD74" s="55"/>
      <c r="AE74" s="55"/>
      <c r="AF74" s="55"/>
      <c r="AG74" s="55"/>
      <c r="AH74" s="55"/>
      <c r="AI74" s="55"/>
      <c r="AJ74" s="55"/>
      <c r="AK74" s="55"/>
      <c r="AL74" s="55"/>
      <c r="AM74" s="55"/>
      <c r="AN74" s="55"/>
      <c r="AO74" s="55"/>
      <c r="AP74" s="55"/>
      <c r="AQ74" s="55"/>
      <c r="AR74" s="55"/>
      <c r="AS74" s="55"/>
      <c r="AT74" s="55"/>
      <c r="AU74" s="55"/>
      <c r="AV74" s="55"/>
      <c r="AW74" s="55"/>
      <c r="AX74" s="55"/>
      <c r="AY74" s="55"/>
      <c r="AZ74" s="55"/>
      <c r="BA74" s="55"/>
      <c r="BB74" s="55"/>
      <c r="BC74" s="55"/>
      <c r="BD74" s="55"/>
      <c r="BE74" s="55"/>
      <c r="BF74" s="55"/>
      <c r="BG74" s="55"/>
      <c r="BH74" s="55"/>
      <c r="BI74" s="55"/>
      <c r="BJ74" s="55"/>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c r="DJ74" s="55"/>
      <c r="DK74" s="55"/>
      <c r="DL74" s="55"/>
      <c r="DM74" s="55"/>
      <c r="DN74" s="55"/>
      <c r="DO74" s="55"/>
      <c r="DP74" s="55"/>
      <c r="DQ74" s="55"/>
      <c r="DR74" s="55"/>
      <c r="DS74" s="55"/>
      <c r="DT74" s="55"/>
      <c r="DU74" s="55"/>
      <c r="DV74" s="55"/>
      <c r="DW74" s="55"/>
      <c r="DX74" s="55"/>
      <c r="DY74" s="55"/>
      <c r="DZ74" s="55"/>
      <c r="EA74" s="55"/>
      <c r="EB74" s="55"/>
      <c r="EC74" s="55"/>
      <c r="ED74" s="55"/>
      <c r="EE74" s="55"/>
      <c r="EF74" s="55"/>
      <c r="EG74" s="55"/>
      <c r="EH74" s="55"/>
      <c r="EI74" s="55"/>
      <c r="EJ74" s="55"/>
      <c r="EK74" s="55"/>
      <c r="EL74" s="55"/>
      <c r="EM74" s="55"/>
      <c r="EN74" s="55"/>
      <c r="EO74" s="55"/>
      <c r="EP74" s="55"/>
      <c r="EQ74" s="55"/>
      <c r="ER74" s="55"/>
      <c r="ES74" s="55"/>
      <c r="ET74" s="55"/>
      <c r="EU74" s="55"/>
      <c r="EV74" s="55"/>
      <c r="EW74" s="55"/>
      <c r="EX74" s="55"/>
      <c r="EY74" s="55"/>
      <c r="EZ74" s="55"/>
      <c r="FA74" s="55"/>
      <c r="FB74" s="55"/>
      <c r="FC74" s="55"/>
      <c r="FD74" s="55"/>
      <c r="FE74" s="55"/>
      <c r="FF74" s="55"/>
      <c r="FG74" s="55"/>
      <c r="FH74" s="55"/>
      <c r="FI74" s="55"/>
      <c r="FJ74" s="55"/>
      <c r="FK74" s="55"/>
      <c r="FL74" s="55"/>
      <c r="FM74" s="55"/>
      <c r="FN74" s="55"/>
      <c r="FO74" s="55"/>
      <c r="FP74" s="55"/>
      <c r="FQ74" s="55"/>
      <c r="FR74" s="55"/>
      <c r="FS74" s="55"/>
      <c r="FT74" s="55"/>
      <c r="FU74" s="55"/>
      <c r="FV74" s="55"/>
      <c r="FW74" s="55"/>
      <c r="FX74" s="55"/>
      <c r="FY74" s="55"/>
      <c r="FZ74" s="55"/>
      <c r="GA74" s="55"/>
      <c r="GB74" s="55"/>
      <c r="GC74" s="55"/>
      <c r="GD74" s="55"/>
      <c r="GE74" s="55"/>
      <c r="GF74" s="55"/>
      <c r="GG74" s="55"/>
      <c r="GH74" s="55"/>
      <c r="GI74" s="55"/>
      <c r="GJ74" s="55"/>
      <c r="GK74" s="55"/>
      <c r="GL74" s="55"/>
      <c r="GM74" s="55"/>
      <c r="GN74" s="55"/>
      <c r="GO74" s="55"/>
      <c r="GP74" s="55"/>
      <c r="GQ74" s="55"/>
      <c r="GR74" s="55"/>
      <c r="GS74" s="55"/>
      <c r="GT74" s="55"/>
      <c r="GU74" s="55"/>
      <c r="GV74" s="55"/>
      <c r="GW74" s="55"/>
      <c r="GX74" s="55"/>
      <c r="GY74" s="55"/>
      <c r="GZ74" s="55"/>
      <c r="HA74" s="55"/>
      <c r="HB74" s="55"/>
      <c r="HC74" s="55"/>
      <c r="HD74" s="55"/>
      <c r="HE74" s="55"/>
      <c r="HF74" s="55"/>
      <c r="HG74" s="55"/>
      <c r="HH74" s="55"/>
      <c r="HI74" s="55"/>
      <c r="HJ74" s="55"/>
      <c r="HK74" s="55"/>
      <c r="HL74" s="55"/>
      <c r="HM74" s="55"/>
      <c r="HN74" s="55"/>
      <c r="HO74" s="55"/>
      <c r="HP74" s="55"/>
      <c r="HQ74" s="55"/>
      <c r="HR74" s="55"/>
      <c r="HS74" s="55"/>
      <c r="HT74" s="55"/>
      <c r="HU74" s="55"/>
      <c r="HV74" s="55"/>
      <c r="HW74" s="55"/>
      <c r="HX74" s="55"/>
      <c r="HY74" s="55"/>
      <c r="HZ74" s="55"/>
      <c r="IA74" s="55"/>
      <c r="IB74" s="55"/>
      <c r="IC74" s="55"/>
      <c r="ID74" s="55"/>
      <c r="IE74" s="55"/>
      <c r="IF74" s="55"/>
      <c r="IG74" s="55"/>
      <c r="IH74" s="55"/>
      <c r="II74" s="55"/>
      <c r="IJ74" s="55"/>
      <c r="IK74" s="55"/>
      <c r="IL74" s="55"/>
      <c r="IM74" s="55"/>
      <c r="IN74" s="55"/>
      <c r="IO74" s="55"/>
      <c r="IP74" s="55"/>
      <c r="IQ74" s="55"/>
      <c r="IR74" s="55"/>
      <c r="IS74" s="55"/>
      <c r="IT74" s="55"/>
      <c r="IU74" s="55"/>
      <c r="IV74" s="55"/>
      <c r="IW74" s="55"/>
    </row>
    <row r="75" spans="1:257">
      <c r="A75" s="55"/>
      <c r="B75" s="55"/>
      <c r="C75" s="55"/>
      <c r="D75" s="55"/>
      <c r="E75" s="55"/>
      <c r="F75" s="55"/>
      <c r="G75" s="55"/>
      <c r="H75" s="55"/>
      <c r="I75" s="55"/>
      <c r="J75" s="55"/>
      <c r="K75" s="55"/>
      <c r="L75" s="55"/>
      <c r="M75" s="55"/>
      <c r="N75" s="55"/>
      <c r="O75" s="55"/>
      <c r="P75" s="55"/>
      <c r="Q75" s="55"/>
      <c r="R75" s="55"/>
      <c r="S75" s="55"/>
      <c r="T75" s="55"/>
      <c r="U75" s="55"/>
      <c r="V75" s="55"/>
      <c r="W75" s="55"/>
      <c r="X75" s="55"/>
      <c r="Y75" s="55"/>
      <c r="Z75" s="55"/>
      <c r="AA75" s="55"/>
      <c r="AB75" s="55"/>
      <c r="AC75" s="55"/>
      <c r="AD75" s="55"/>
      <c r="AE75" s="55"/>
      <c r="AF75" s="55"/>
      <c r="AG75" s="55"/>
      <c r="AH75" s="55"/>
      <c r="AI75" s="55"/>
      <c r="AJ75" s="55"/>
      <c r="AK75" s="55"/>
      <c r="AL75" s="55"/>
      <c r="AM75" s="55"/>
      <c r="AN75" s="55"/>
      <c r="AO75" s="55"/>
      <c r="AP75" s="55"/>
      <c r="AQ75" s="55"/>
      <c r="AR75" s="55"/>
      <c r="AS75" s="55"/>
      <c r="AT75" s="55"/>
      <c r="AU75" s="55"/>
      <c r="AV75" s="55"/>
      <c r="AW75" s="55"/>
      <c r="AX75" s="55"/>
      <c r="AY75" s="55"/>
      <c r="AZ75" s="55"/>
      <c r="BA75" s="55"/>
      <c r="BB75" s="55"/>
      <c r="BC75" s="55"/>
      <c r="BD75" s="55"/>
      <c r="BE75" s="55"/>
      <c r="BF75" s="55"/>
      <c r="BG75" s="55"/>
      <c r="BH75" s="55"/>
      <c r="BI75" s="55"/>
      <c r="BJ75" s="55"/>
      <c r="BK75" s="55"/>
      <c r="BL75" s="55"/>
      <c r="BM75" s="55"/>
      <c r="BN75" s="55"/>
      <c r="BO75" s="55"/>
      <c r="BP75" s="55"/>
      <c r="BQ75" s="55"/>
      <c r="BR75" s="55"/>
      <c r="BS75" s="55"/>
      <c r="BT75" s="55"/>
      <c r="BU75" s="55"/>
      <c r="BV75" s="55"/>
      <c r="BW75" s="55"/>
      <c r="BX75" s="55"/>
      <c r="BY75" s="55"/>
      <c r="BZ75" s="55"/>
      <c r="CA75" s="55"/>
      <c r="CB75" s="55"/>
      <c r="CC75" s="55"/>
      <c r="CD75" s="55"/>
      <c r="CE75" s="55"/>
      <c r="CF75" s="55"/>
      <c r="CG75" s="55"/>
      <c r="CH75" s="55"/>
      <c r="CI75" s="55"/>
      <c r="CJ75" s="55"/>
      <c r="CK75" s="55"/>
      <c r="CL75" s="55"/>
      <c r="CM75" s="55"/>
      <c r="CN75" s="55"/>
      <c r="CO75" s="55"/>
      <c r="CP75" s="55"/>
      <c r="CQ75" s="55"/>
      <c r="CR75" s="55"/>
      <c r="CS75" s="55"/>
      <c r="CT75" s="55"/>
      <c r="CU75" s="55"/>
      <c r="CV75" s="55"/>
      <c r="CW75" s="55"/>
      <c r="CX75" s="55"/>
      <c r="CY75" s="55"/>
      <c r="CZ75" s="55"/>
      <c r="DA75" s="55"/>
      <c r="DB75" s="55"/>
      <c r="DC75" s="55"/>
      <c r="DD75" s="55"/>
      <c r="DE75" s="55"/>
      <c r="DF75" s="55"/>
      <c r="DG75" s="55"/>
      <c r="DH75" s="55"/>
      <c r="DI75" s="55"/>
      <c r="DJ75" s="55"/>
      <c r="DK75" s="55"/>
      <c r="DL75" s="55"/>
      <c r="DM75" s="55"/>
      <c r="DN75" s="55"/>
      <c r="DO75" s="55"/>
      <c r="DP75" s="55"/>
      <c r="DQ75" s="55"/>
      <c r="DR75" s="55"/>
      <c r="DS75" s="55"/>
      <c r="DT75" s="55"/>
      <c r="DU75" s="55"/>
      <c r="DV75" s="55"/>
      <c r="DW75" s="55"/>
      <c r="DX75" s="55"/>
      <c r="DY75" s="55"/>
      <c r="DZ75" s="55"/>
      <c r="EA75" s="55"/>
      <c r="EB75" s="55"/>
      <c r="EC75" s="55"/>
      <c r="ED75" s="55"/>
      <c r="EE75" s="55"/>
      <c r="EF75" s="55"/>
      <c r="EG75" s="55"/>
      <c r="EH75" s="55"/>
      <c r="EI75" s="55"/>
      <c r="EJ75" s="55"/>
      <c r="EK75" s="55"/>
      <c r="EL75" s="55"/>
      <c r="EM75" s="55"/>
      <c r="EN75" s="55"/>
      <c r="EO75" s="55"/>
      <c r="EP75" s="55"/>
      <c r="EQ75" s="55"/>
      <c r="ER75" s="55"/>
      <c r="ES75" s="55"/>
      <c r="ET75" s="55"/>
      <c r="EU75" s="55"/>
      <c r="EV75" s="55"/>
      <c r="EW75" s="55"/>
      <c r="EX75" s="55"/>
      <c r="EY75" s="55"/>
      <c r="EZ75" s="55"/>
      <c r="FA75" s="55"/>
      <c r="FB75" s="55"/>
      <c r="FC75" s="55"/>
      <c r="FD75" s="55"/>
      <c r="FE75" s="55"/>
      <c r="FF75" s="55"/>
      <c r="FG75" s="55"/>
      <c r="FH75" s="55"/>
      <c r="FI75" s="55"/>
      <c r="FJ75" s="55"/>
      <c r="FK75" s="55"/>
      <c r="FL75" s="55"/>
      <c r="FM75" s="55"/>
      <c r="FN75" s="55"/>
      <c r="FO75" s="55"/>
      <c r="FP75" s="55"/>
      <c r="FQ75" s="55"/>
      <c r="FR75" s="55"/>
      <c r="FS75" s="55"/>
      <c r="FT75" s="55"/>
      <c r="FU75" s="55"/>
      <c r="FV75" s="55"/>
      <c r="FW75" s="55"/>
      <c r="FX75" s="55"/>
      <c r="FY75" s="55"/>
      <c r="FZ75" s="55"/>
      <c r="GA75" s="55"/>
      <c r="GB75" s="55"/>
      <c r="GC75" s="55"/>
      <c r="GD75" s="55"/>
      <c r="GE75" s="55"/>
      <c r="GF75" s="55"/>
      <c r="GG75" s="55"/>
      <c r="GH75" s="55"/>
      <c r="GI75" s="55"/>
      <c r="GJ75" s="55"/>
      <c r="GK75" s="55"/>
      <c r="GL75" s="55"/>
      <c r="GM75" s="55"/>
      <c r="GN75" s="55"/>
      <c r="GO75" s="55"/>
      <c r="GP75" s="55"/>
      <c r="GQ75" s="55"/>
      <c r="GR75" s="55"/>
      <c r="GS75" s="55"/>
      <c r="GT75" s="55"/>
      <c r="GU75" s="55"/>
      <c r="GV75" s="55"/>
      <c r="GW75" s="55"/>
      <c r="GX75" s="55"/>
      <c r="GY75" s="55"/>
      <c r="GZ75" s="55"/>
      <c r="HA75" s="55"/>
      <c r="HB75" s="55"/>
      <c r="HC75" s="55"/>
      <c r="HD75" s="55"/>
      <c r="HE75" s="55"/>
      <c r="HF75" s="55"/>
      <c r="HG75" s="55"/>
      <c r="HH75" s="55"/>
      <c r="HI75" s="55"/>
      <c r="HJ75" s="55"/>
      <c r="HK75" s="55"/>
      <c r="HL75" s="55"/>
      <c r="HM75" s="55"/>
      <c r="HN75" s="55"/>
      <c r="HO75" s="55"/>
      <c r="HP75" s="55"/>
      <c r="HQ75" s="55"/>
      <c r="HR75" s="55"/>
      <c r="HS75" s="55"/>
      <c r="HT75" s="55"/>
      <c r="HU75" s="55"/>
      <c r="HV75" s="55"/>
      <c r="HW75" s="55"/>
      <c r="HX75" s="55"/>
      <c r="HY75" s="55"/>
      <c r="HZ75" s="55"/>
      <c r="IA75" s="55"/>
      <c r="IB75" s="55"/>
      <c r="IC75" s="55"/>
      <c r="ID75" s="55"/>
      <c r="IE75" s="55"/>
      <c r="IF75" s="55"/>
      <c r="IG75" s="55"/>
      <c r="IH75" s="55"/>
      <c r="II75" s="55"/>
      <c r="IJ75" s="55"/>
      <c r="IK75" s="55"/>
      <c r="IL75" s="55"/>
      <c r="IM75" s="55"/>
      <c r="IN75" s="55"/>
      <c r="IO75" s="55"/>
      <c r="IP75" s="55"/>
      <c r="IQ75" s="55"/>
      <c r="IR75" s="55"/>
      <c r="IS75" s="55"/>
      <c r="IT75" s="55"/>
      <c r="IU75" s="55"/>
      <c r="IV75" s="55"/>
      <c r="IW75" s="55"/>
    </row>
    <row r="76" spans="1:257">
      <c r="A76" s="55"/>
      <c r="B76" s="55"/>
      <c r="C76" s="55"/>
      <c r="D76" s="55"/>
      <c r="E76" s="55"/>
      <c r="F76" s="55"/>
      <c r="G76" s="55"/>
      <c r="H76" s="55"/>
      <c r="I76" s="55"/>
      <c r="J76" s="55"/>
      <c r="K76" s="55"/>
      <c r="L76" s="55"/>
      <c r="M76" s="55"/>
      <c r="N76" s="55"/>
      <c r="O76" s="55"/>
      <c r="P76" s="55"/>
      <c r="Q76" s="55"/>
      <c r="R76" s="55"/>
      <c r="S76" s="55"/>
      <c r="T76" s="55"/>
      <c r="U76" s="55"/>
      <c r="V76" s="55"/>
      <c r="W76" s="55"/>
      <c r="X76" s="55"/>
      <c r="Y76" s="55"/>
      <c r="Z76" s="55"/>
      <c r="AA76" s="55"/>
      <c r="AB76" s="55"/>
      <c r="AC76" s="55"/>
      <c r="AD76" s="55"/>
      <c r="AE76" s="55"/>
      <c r="AF76" s="55"/>
      <c r="AG76" s="55"/>
      <c r="AH76" s="55"/>
      <c r="AI76" s="55"/>
      <c r="AJ76" s="55"/>
      <c r="AK76" s="55"/>
      <c r="AL76" s="55"/>
      <c r="AM76" s="55"/>
      <c r="AN76" s="55"/>
      <c r="AO76" s="55"/>
      <c r="AP76" s="55"/>
      <c r="AQ76" s="55"/>
      <c r="AR76" s="55"/>
      <c r="AS76" s="55"/>
      <c r="AT76" s="55"/>
      <c r="AU76" s="55"/>
      <c r="AV76" s="55"/>
      <c r="AW76" s="55"/>
      <c r="AX76" s="55"/>
      <c r="AY76" s="55"/>
      <c r="AZ76" s="55"/>
      <c r="BA76" s="55"/>
      <c r="BB76" s="55"/>
      <c r="BC76" s="55"/>
      <c r="BD76" s="55"/>
      <c r="BE76" s="55"/>
      <c r="BF76" s="55"/>
      <c r="BG76" s="55"/>
      <c r="BH76" s="55"/>
      <c r="BI76" s="55"/>
      <c r="BJ76" s="55"/>
      <c r="BK76" s="55"/>
      <c r="BL76" s="55"/>
      <c r="BM76" s="55"/>
      <c r="BN76" s="55"/>
      <c r="BO76" s="55"/>
      <c r="BP76" s="55"/>
      <c r="BQ76" s="55"/>
      <c r="BR76" s="55"/>
      <c r="BS76" s="55"/>
      <c r="BT76" s="55"/>
      <c r="BU76" s="55"/>
      <c r="BV76" s="55"/>
      <c r="BW76" s="55"/>
      <c r="BX76" s="55"/>
      <c r="BY76" s="55"/>
      <c r="BZ76" s="55"/>
      <c r="CA76" s="55"/>
      <c r="CB76" s="55"/>
      <c r="CC76" s="55"/>
      <c r="CD76" s="55"/>
      <c r="CE76" s="55"/>
      <c r="CF76" s="55"/>
      <c r="CG76" s="55"/>
      <c r="CH76" s="55"/>
      <c r="CI76" s="55"/>
      <c r="CJ76" s="55"/>
      <c r="CK76" s="55"/>
      <c r="CL76" s="55"/>
      <c r="CM76" s="55"/>
      <c r="CN76" s="55"/>
      <c r="CO76" s="55"/>
      <c r="CP76" s="55"/>
      <c r="CQ76" s="55"/>
      <c r="CR76" s="55"/>
      <c r="CS76" s="55"/>
      <c r="CT76" s="55"/>
      <c r="CU76" s="55"/>
      <c r="CV76" s="55"/>
      <c r="CW76" s="55"/>
      <c r="CX76" s="55"/>
      <c r="CY76" s="55"/>
      <c r="CZ76" s="55"/>
      <c r="DA76" s="55"/>
      <c r="DB76" s="55"/>
      <c r="DC76" s="55"/>
      <c r="DD76" s="55"/>
      <c r="DE76" s="55"/>
      <c r="DF76" s="55"/>
      <c r="DG76" s="55"/>
      <c r="DH76" s="55"/>
      <c r="DI76" s="55"/>
      <c r="DJ76" s="55"/>
      <c r="DK76" s="55"/>
      <c r="DL76" s="55"/>
      <c r="DM76" s="55"/>
      <c r="DN76" s="55"/>
      <c r="DO76" s="55"/>
      <c r="DP76" s="55"/>
      <c r="DQ76" s="55"/>
      <c r="DR76" s="55"/>
      <c r="DS76" s="55"/>
      <c r="DT76" s="55"/>
      <c r="DU76" s="55"/>
      <c r="DV76" s="55"/>
      <c r="DW76" s="55"/>
      <c r="DX76" s="55"/>
      <c r="DY76" s="55"/>
      <c r="DZ76" s="55"/>
      <c r="EA76" s="55"/>
      <c r="EB76" s="55"/>
      <c r="EC76" s="55"/>
      <c r="ED76" s="55"/>
      <c r="EE76" s="55"/>
      <c r="EF76" s="55"/>
      <c r="EG76" s="55"/>
      <c r="EH76" s="55"/>
      <c r="EI76" s="55"/>
      <c r="EJ76" s="55"/>
      <c r="EK76" s="55"/>
      <c r="EL76" s="55"/>
      <c r="EM76" s="55"/>
      <c r="EN76" s="55"/>
      <c r="EO76" s="55"/>
      <c r="EP76" s="55"/>
      <c r="EQ76" s="55"/>
      <c r="ER76" s="55"/>
      <c r="ES76" s="55"/>
      <c r="ET76" s="55"/>
      <c r="EU76" s="55"/>
      <c r="EV76" s="55"/>
      <c r="EW76" s="55"/>
      <c r="EX76" s="55"/>
      <c r="EY76" s="55"/>
      <c r="EZ76" s="55"/>
      <c r="FA76" s="55"/>
      <c r="FB76" s="55"/>
      <c r="FC76" s="55"/>
      <c r="FD76" s="55"/>
      <c r="FE76" s="55"/>
      <c r="FF76" s="55"/>
      <c r="FG76" s="55"/>
      <c r="FH76" s="55"/>
      <c r="FI76" s="55"/>
      <c r="FJ76" s="55"/>
      <c r="FK76" s="55"/>
      <c r="FL76" s="55"/>
      <c r="FM76" s="55"/>
      <c r="FN76" s="55"/>
      <c r="FO76" s="55"/>
      <c r="FP76" s="55"/>
      <c r="FQ76" s="55"/>
      <c r="FR76" s="55"/>
      <c r="FS76" s="55"/>
      <c r="FT76" s="55"/>
      <c r="FU76" s="55"/>
      <c r="FV76" s="55"/>
      <c r="FW76" s="55"/>
      <c r="FX76" s="55"/>
      <c r="FY76" s="55"/>
      <c r="FZ76" s="55"/>
      <c r="GA76" s="55"/>
      <c r="GB76" s="55"/>
      <c r="GC76" s="55"/>
      <c r="GD76" s="55"/>
      <c r="GE76" s="55"/>
      <c r="GF76" s="55"/>
      <c r="GG76" s="55"/>
      <c r="GH76" s="55"/>
      <c r="GI76" s="55"/>
      <c r="GJ76" s="55"/>
      <c r="GK76" s="55"/>
      <c r="GL76" s="55"/>
      <c r="GM76" s="55"/>
      <c r="GN76" s="55"/>
      <c r="GO76" s="55"/>
      <c r="GP76" s="55"/>
      <c r="GQ76" s="55"/>
      <c r="GR76" s="55"/>
      <c r="GS76" s="55"/>
      <c r="GT76" s="55"/>
      <c r="GU76" s="55"/>
      <c r="GV76" s="55"/>
      <c r="GW76" s="55"/>
      <c r="GX76" s="55"/>
      <c r="GY76" s="55"/>
      <c r="GZ76" s="55"/>
      <c r="HA76" s="55"/>
      <c r="HB76" s="55"/>
      <c r="HC76" s="55"/>
      <c r="HD76" s="55"/>
      <c r="HE76" s="55"/>
      <c r="HF76" s="55"/>
      <c r="HG76" s="55"/>
      <c r="HH76" s="55"/>
      <c r="HI76" s="55"/>
      <c r="HJ76" s="55"/>
      <c r="HK76" s="55"/>
      <c r="HL76" s="55"/>
      <c r="HM76" s="55"/>
      <c r="HN76" s="55"/>
      <c r="HO76" s="55"/>
      <c r="HP76" s="55"/>
      <c r="HQ76" s="55"/>
      <c r="HR76" s="55"/>
      <c r="HS76" s="55"/>
      <c r="HT76" s="55"/>
      <c r="HU76" s="55"/>
      <c r="HV76" s="55"/>
      <c r="HW76" s="55"/>
      <c r="HX76" s="55"/>
      <c r="HY76" s="55"/>
      <c r="HZ76" s="55"/>
      <c r="IA76" s="55"/>
      <c r="IB76" s="55"/>
      <c r="IC76" s="55"/>
      <c r="ID76" s="55"/>
      <c r="IE76" s="55"/>
      <c r="IF76" s="55"/>
      <c r="IG76" s="55"/>
      <c r="IH76" s="55"/>
      <c r="II76" s="55"/>
      <c r="IJ76" s="55"/>
      <c r="IK76" s="55"/>
      <c r="IL76" s="55"/>
      <c r="IM76" s="55"/>
      <c r="IN76" s="55"/>
      <c r="IO76" s="55"/>
      <c r="IP76" s="55"/>
      <c r="IQ76" s="55"/>
      <c r="IR76" s="55"/>
      <c r="IS76" s="55"/>
      <c r="IT76" s="55"/>
      <c r="IU76" s="55"/>
      <c r="IV76" s="55"/>
      <c r="IW76" s="55"/>
    </row>
    <row r="77" spans="1:257">
      <c r="A77" s="55"/>
      <c r="B77" s="55"/>
      <c r="C77" s="55"/>
      <c r="D77" s="55"/>
      <c r="E77" s="55"/>
      <c r="F77" s="55"/>
      <c r="G77" s="55"/>
      <c r="H77" s="55"/>
      <c r="I77" s="55"/>
      <c r="J77" s="55"/>
      <c r="K77" s="55"/>
      <c r="L77" s="55"/>
      <c r="M77" s="55"/>
      <c r="N77" s="55"/>
      <c r="O77" s="55"/>
      <c r="P77" s="55"/>
      <c r="Q77" s="55"/>
      <c r="R77" s="55"/>
      <c r="S77" s="55"/>
      <c r="T77" s="55"/>
      <c r="U77" s="55"/>
      <c r="V77" s="55"/>
      <c r="W77" s="55"/>
      <c r="X77" s="55"/>
      <c r="Y77" s="55"/>
      <c r="Z77" s="55"/>
      <c r="AA77" s="55"/>
      <c r="AB77" s="55"/>
      <c r="AC77" s="55"/>
      <c r="AD77" s="55"/>
      <c r="AE77" s="55"/>
      <c r="AF77" s="55"/>
      <c r="AG77" s="55"/>
      <c r="AH77" s="55"/>
      <c r="AI77" s="55"/>
      <c r="AJ77" s="55"/>
      <c r="AK77" s="55"/>
      <c r="AL77" s="55"/>
      <c r="AM77" s="55"/>
      <c r="AN77" s="55"/>
      <c r="AO77" s="55"/>
      <c r="AP77" s="55"/>
      <c r="AQ77" s="55"/>
      <c r="AR77" s="55"/>
      <c r="AS77" s="55"/>
      <c r="AT77" s="55"/>
      <c r="AU77" s="55"/>
      <c r="AV77" s="55"/>
      <c r="AW77" s="55"/>
      <c r="AX77" s="55"/>
      <c r="AY77" s="55"/>
      <c r="AZ77" s="55"/>
      <c r="BA77" s="55"/>
      <c r="BB77" s="55"/>
      <c r="BC77" s="55"/>
      <c r="BD77" s="55"/>
      <c r="BE77" s="55"/>
      <c r="BF77" s="55"/>
      <c r="BG77" s="55"/>
      <c r="BH77" s="55"/>
      <c r="BI77" s="55"/>
      <c r="BJ77" s="55"/>
      <c r="BK77" s="55"/>
      <c r="BL77" s="55"/>
      <c r="BM77" s="55"/>
      <c r="BN77" s="55"/>
      <c r="BO77" s="55"/>
      <c r="BP77" s="55"/>
      <c r="BQ77" s="55"/>
      <c r="BR77" s="55"/>
      <c r="BS77" s="55"/>
      <c r="BT77" s="55"/>
      <c r="BU77" s="55"/>
      <c r="BV77" s="55"/>
      <c r="BW77" s="55"/>
      <c r="BX77" s="55"/>
      <c r="BY77" s="55"/>
      <c r="BZ77" s="55"/>
      <c r="CA77" s="55"/>
      <c r="CB77" s="55"/>
      <c r="CC77" s="55"/>
      <c r="CD77" s="55"/>
      <c r="CE77" s="55"/>
      <c r="CF77" s="55"/>
      <c r="CG77" s="55"/>
      <c r="CH77" s="55"/>
      <c r="CI77" s="55"/>
      <c r="CJ77" s="55"/>
      <c r="CK77" s="55"/>
      <c r="CL77" s="55"/>
      <c r="CM77" s="55"/>
      <c r="CN77" s="55"/>
      <c r="CO77" s="55"/>
      <c r="CP77" s="55"/>
      <c r="CQ77" s="55"/>
      <c r="CR77" s="55"/>
      <c r="CS77" s="55"/>
      <c r="CT77" s="55"/>
      <c r="CU77" s="55"/>
      <c r="CV77" s="55"/>
      <c r="CW77" s="55"/>
      <c r="CX77" s="55"/>
      <c r="CY77" s="55"/>
      <c r="CZ77" s="55"/>
      <c r="DA77" s="55"/>
      <c r="DB77" s="55"/>
      <c r="DC77" s="55"/>
      <c r="DD77" s="55"/>
      <c r="DE77" s="55"/>
      <c r="DF77" s="55"/>
      <c r="DG77" s="55"/>
      <c r="DH77" s="55"/>
      <c r="DI77" s="55"/>
      <c r="DJ77" s="55"/>
      <c r="DK77" s="55"/>
      <c r="DL77" s="55"/>
      <c r="DM77" s="55"/>
      <c r="DN77" s="55"/>
      <c r="DO77" s="55"/>
      <c r="DP77" s="55"/>
      <c r="DQ77" s="55"/>
      <c r="DR77" s="55"/>
      <c r="DS77" s="55"/>
      <c r="DT77" s="55"/>
      <c r="DU77" s="55"/>
      <c r="DV77" s="55"/>
      <c r="DW77" s="55"/>
      <c r="DX77" s="55"/>
      <c r="DY77" s="55"/>
      <c r="DZ77" s="55"/>
      <c r="EA77" s="55"/>
      <c r="EB77" s="55"/>
      <c r="EC77" s="55"/>
      <c r="ED77" s="55"/>
      <c r="EE77" s="55"/>
      <c r="EF77" s="55"/>
      <c r="EG77" s="55"/>
      <c r="EH77" s="55"/>
      <c r="EI77" s="55"/>
      <c r="EJ77" s="55"/>
      <c r="EK77" s="55"/>
      <c r="EL77" s="55"/>
      <c r="EM77" s="55"/>
      <c r="EN77" s="55"/>
      <c r="EO77" s="55"/>
      <c r="EP77" s="55"/>
      <c r="EQ77" s="55"/>
      <c r="ER77" s="55"/>
      <c r="ES77" s="55"/>
      <c r="ET77" s="55"/>
      <c r="EU77" s="55"/>
      <c r="EV77" s="55"/>
      <c r="EW77" s="55"/>
      <c r="EX77" s="55"/>
      <c r="EY77" s="55"/>
      <c r="EZ77" s="55"/>
      <c r="FA77" s="55"/>
      <c r="FB77" s="55"/>
      <c r="FC77" s="55"/>
      <c r="FD77" s="55"/>
      <c r="FE77" s="55"/>
      <c r="FF77" s="55"/>
      <c r="FG77" s="55"/>
      <c r="FH77" s="55"/>
      <c r="FI77" s="55"/>
      <c r="FJ77" s="55"/>
      <c r="FK77" s="55"/>
      <c r="FL77" s="55"/>
      <c r="FM77" s="55"/>
      <c r="FN77" s="55"/>
      <c r="FO77" s="55"/>
      <c r="FP77" s="55"/>
      <c r="FQ77" s="55"/>
      <c r="FR77" s="55"/>
      <c r="FS77" s="55"/>
      <c r="FT77" s="55"/>
      <c r="FU77" s="55"/>
      <c r="FV77" s="55"/>
      <c r="FW77" s="55"/>
      <c r="FX77" s="55"/>
      <c r="FY77" s="55"/>
      <c r="FZ77" s="55"/>
      <c r="GA77" s="55"/>
      <c r="GB77" s="55"/>
      <c r="GC77" s="55"/>
      <c r="GD77" s="55"/>
      <c r="GE77" s="55"/>
      <c r="GF77" s="55"/>
      <c r="GG77" s="55"/>
      <c r="GH77" s="55"/>
      <c r="GI77" s="55"/>
      <c r="GJ77" s="55"/>
      <c r="GK77" s="55"/>
      <c r="GL77" s="55"/>
      <c r="GM77" s="55"/>
      <c r="GN77" s="55"/>
      <c r="GO77" s="55"/>
      <c r="GP77" s="55"/>
      <c r="GQ77" s="55"/>
      <c r="GR77" s="55"/>
      <c r="GS77" s="55"/>
      <c r="GT77" s="55"/>
      <c r="GU77" s="55"/>
      <c r="GV77" s="55"/>
      <c r="GW77" s="55"/>
      <c r="GX77" s="55"/>
      <c r="GY77" s="55"/>
      <c r="GZ77" s="55"/>
      <c r="HA77" s="55"/>
      <c r="HB77" s="55"/>
      <c r="HC77" s="55"/>
      <c r="HD77" s="55"/>
      <c r="HE77" s="55"/>
      <c r="HF77" s="55"/>
      <c r="HG77" s="55"/>
      <c r="HH77" s="55"/>
      <c r="HI77" s="55"/>
      <c r="HJ77" s="55"/>
      <c r="HK77" s="55"/>
      <c r="HL77" s="55"/>
      <c r="HM77" s="55"/>
      <c r="HN77" s="55"/>
      <c r="HO77" s="55"/>
      <c r="HP77" s="55"/>
      <c r="HQ77" s="55"/>
      <c r="HR77" s="55"/>
      <c r="HS77" s="55"/>
      <c r="HT77" s="55"/>
      <c r="HU77" s="55"/>
      <c r="HV77" s="55"/>
      <c r="HW77" s="55"/>
      <c r="HX77" s="55"/>
      <c r="HY77" s="55"/>
      <c r="HZ77" s="55"/>
      <c r="IA77" s="55"/>
      <c r="IB77" s="55"/>
      <c r="IC77" s="55"/>
      <c r="ID77" s="55"/>
      <c r="IE77" s="55"/>
      <c r="IF77" s="55"/>
      <c r="IG77" s="55"/>
      <c r="IH77" s="55"/>
      <c r="II77" s="55"/>
      <c r="IJ77" s="55"/>
      <c r="IK77" s="55"/>
      <c r="IL77" s="55"/>
      <c r="IM77" s="55"/>
      <c r="IN77" s="55"/>
      <c r="IO77" s="55"/>
      <c r="IP77" s="55"/>
      <c r="IQ77" s="55"/>
      <c r="IR77" s="55"/>
      <c r="IS77" s="55"/>
      <c r="IT77" s="55"/>
      <c r="IU77" s="55"/>
      <c r="IV77" s="55"/>
      <c r="IW77" s="55"/>
    </row>
    <row r="78" spans="1:257">
      <c r="A78" s="55"/>
      <c r="B78" s="55"/>
      <c r="C78" s="55"/>
      <c r="D78" s="55"/>
      <c r="E78" s="55"/>
      <c r="F78" s="55"/>
      <c r="G78" s="55"/>
      <c r="H78" s="55"/>
      <c r="I78" s="55"/>
      <c r="J78" s="55"/>
      <c r="K78" s="55"/>
      <c r="L78" s="55"/>
      <c r="M78" s="55"/>
      <c r="N78" s="55"/>
      <c r="O78" s="55"/>
      <c r="P78" s="55"/>
      <c r="Q78" s="55"/>
      <c r="R78" s="55"/>
      <c r="S78" s="55"/>
      <c r="T78" s="55"/>
      <c r="U78" s="55"/>
      <c r="V78" s="55"/>
      <c r="W78" s="55"/>
      <c r="X78" s="55"/>
      <c r="Y78" s="55"/>
      <c r="Z78" s="55"/>
      <c r="AA78" s="55"/>
      <c r="AB78" s="55"/>
      <c r="AC78" s="55"/>
      <c r="AD78" s="55"/>
      <c r="AE78" s="55"/>
      <c r="AF78" s="55"/>
      <c r="AG78" s="55"/>
      <c r="AH78" s="55"/>
      <c r="AI78" s="55"/>
      <c r="AJ78" s="55"/>
      <c r="AK78" s="55"/>
      <c r="AL78" s="55"/>
      <c r="AM78" s="55"/>
      <c r="AN78" s="55"/>
      <c r="AO78" s="55"/>
      <c r="AP78" s="55"/>
      <c r="AQ78" s="55"/>
      <c r="AR78" s="55"/>
      <c r="AS78" s="55"/>
      <c r="AT78" s="55"/>
      <c r="AU78" s="55"/>
      <c r="AV78" s="55"/>
      <c r="AW78" s="55"/>
      <c r="AX78" s="55"/>
      <c r="AY78" s="55"/>
      <c r="AZ78" s="55"/>
      <c r="BA78" s="55"/>
      <c r="BB78" s="55"/>
      <c r="BC78" s="55"/>
      <c r="BD78" s="55"/>
      <c r="BE78" s="55"/>
      <c r="BF78" s="55"/>
      <c r="BG78" s="55"/>
      <c r="BH78" s="55"/>
      <c r="BI78" s="55"/>
      <c r="BJ78" s="55"/>
      <c r="BK78" s="55"/>
      <c r="BL78" s="55"/>
      <c r="BM78" s="55"/>
      <c r="BN78" s="55"/>
      <c r="BO78" s="55"/>
      <c r="BP78" s="55"/>
      <c r="BQ78" s="55"/>
      <c r="BR78" s="55"/>
      <c r="BS78" s="55"/>
      <c r="BT78" s="55"/>
      <c r="BU78" s="55"/>
      <c r="BV78" s="55"/>
      <c r="BW78" s="55"/>
      <c r="BX78" s="55"/>
      <c r="BY78" s="55"/>
      <c r="BZ78" s="55"/>
      <c r="CA78" s="55"/>
      <c r="CB78" s="55"/>
      <c r="CC78" s="55"/>
      <c r="CD78" s="55"/>
      <c r="CE78" s="55"/>
      <c r="CF78" s="55"/>
      <c r="CG78" s="55"/>
      <c r="CH78" s="55"/>
      <c r="CI78" s="55"/>
      <c r="CJ78" s="55"/>
      <c r="CK78" s="55"/>
      <c r="CL78" s="55"/>
      <c r="CM78" s="55"/>
      <c r="CN78" s="55"/>
      <c r="CO78" s="55"/>
      <c r="CP78" s="55"/>
      <c r="CQ78" s="55"/>
      <c r="CR78" s="55"/>
      <c r="CS78" s="55"/>
      <c r="CT78" s="55"/>
      <c r="CU78" s="55"/>
      <c r="CV78" s="55"/>
      <c r="CW78" s="55"/>
      <c r="CX78" s="55"/>
      <c r="CY78" s="55"/>
      <c r="CZ78" s="55"/>
      <c r="DA78" s="55"/>
      <c r="DB78" s="55"/>
      <c r="DC78" s="55"/>
      <c r="DD78" s="55"/>
      <c r="DE78" s="55"/>
      <c r="DF78" s="55"/>
      <c r="DG78" s="55"/>
      <c r="DH78" s="55"/>
      <c r="DI78" s="55"/>
      <c r="DJ78" s="55"/>
      <c r="DK78" s="55"/>
      <c r="DL78" s="55"/>
      <c r="DM78" s="55"/>
      <c r="DN78" s="55"/>
      <c r="DO78" s="55"/>
      <c r="DP78" s="55"/>
      <c r="DQ78" s="55"/>
      <c r="DR78" s="55"/>
      <c r="DS78" s="55"/>
      <c r="DT78" s="55"/>
      <c r="DU78" s="55"/>
      <c r="DV78" s="55"/>
      <c r="DW78" s="55"/>
      <c r="DX78" s="55"/>
      <c r="DY78" s="55"/>
      <c r="DZ78" s="55"/>
      <c r="EA78" s="55"/>
      <c r="EB78" s="55"/>
      <c r="EC78" s="55"/>
      <c r="ED78" s="55"/>
      <c r="EE78" s="55"/>
      <c r="EF78" s="55"/>
      <c r="EG78" s="55"/>
      <c r="EH78" s="55"/>
      <c r="EI78" s="55"/>
      <c r="EJ78" s="55"/>
      <c r="EK78" s="55"/>
      <c r="EL78" s="55"/>
      <c r="EM78" s="55"/>
      <c r="EN78" s="55"/>
      <c r="EO78" s="55"/>
      <c r="EP78" s="55"/>
      <c r="EQ78" s="55"/>
      <c r="ER78" s="55"/>
      <c r="ES78" s="55"/>
      <c r="ET78" s="55"/>
      <c r="EU78" s="55"/>
      <c r="EV78" s="55"/>
      <c r="EW78" s="55"/>
      <c r="EX78" s="55"/>
      <c r="EY78" s="55"/>
      <c r="EZ78" s="55"/>
      <c r="FA78" s="55"/>
      <c r="FB78" s="55"/>
      <c r="FC78" s="55"/>
      <c r="FD78" s="55"/>
      <c r="FE78" s="55"/>
      <c r="FF78" s="55"/>
      <c r="FG78" s="55"/>
      <c r="FH78" s="55"/>
      <c r="FI78" s="55"/>
      <c r="FJ78" s="55"/>
      <c r="FK78" s="55"/>
      <c r="FL78" s="55"/>
      <c r="FM78" s="55"/>
      <c r="FN78" s="55"/>
      <c r="FO78" s="55"/>
      <c r="FP78" s="55"/>
      <c r="FQ78" s="55"/>
      <c r="FR78" s="55"/>
      <c r="FS78" s="55"/>
      <c r="FT78" s="55"/>
      <c r="FU78" s="55"/>
      <c r="FV78" s="55"/>
      <c r="FW78" s="55"/>
      <c r="FX78" s="55"/>
      <c r="FY78" s="55"/>
      <c r="FZ78" s="55"/>
      <c r="GA78" s="55"/>
      <c r="GB78" s="55"/>
      <c r="GC78" s="55"/>
      <c r="GD78" s="55"/>
      <c r="GE78" s="55"/>
      <c r="GF78" s="55"/>
      <c r="GG78" s="55"/>
      <c r="GH78" s="55"/>
      <c r="GI78" s="55"/>
      <c r="GJ78" s="55"/>
      <c r="GK78" s="55"/>
      <c r="GL78" s="55"/>
      <c r="GM78" s="55"/>
      <c r="GN78" s="55"/>
      <c r="GO78" s="55"/>
      <c r="GP78" s="55"/>
      <c r="GQ78" s="55"/>
      <c r="GR78" s="55"/>
      <c r="GS78" s="55"/>
      <c r="GT78" s="55"/>
      <c r="GU78" s="55"/>
      <c r="GV78" s="55"/>
      <c r="GW78" s="55"/>
      <c r="GX78" s="55"/>
      <c r="GY78" s="55"/>
      <c r="GZ78" s="55"/>
      <c r="HA78" s="55"/>
      <c r="HB78" s="55"/>
      <c r="HC78" s="55"/>
      <c r="HD78" s="55"/>
      <c r="HE78" s="55"/>
      <c r="HF78" s="55"/>
      <c r="HG78" s="55"/>
      <c r="HH78" s="55"/>
      <c r="HI78" s="55"/>
      <c r="HJ78" s="55"/>
      <c r="HK78" s="55"/>
      <c r="HL78" s="55"/>
      <c r="HM78" s="55"/>
      <c r="HN78" s="55"/>
      <c r="HO78" s="55"/>
      <c r="HP78" s="55"/>
      <c r="HQ78" s="55"/>
      <c r="HR78" s="55"/>
      <c r="HS78" s="55"/>
      <c r="HT78" s="55"/>
      <c r="HU78" s="55"/>
      <c r="HV78" s="55"/>
      <c r="HW78" s="55"/>
      <c r="HX78" s="55"/>
      <c r="HY78" s="55"/>
      <c r="HZ78" s="55"/>
      <c r="IA78" s="55"/>
      <c r="IB78" s="55"/>
      <c r="IC78" s="55"/>
      <c r="ID78" s="55"/>
      <c r="IE78" s="55"/>
      <c r="IF78" s="55"/>
      <c r="IG78" s="55"/>
      <c r="IH78" s="55"/>
      <c r="II78" s="55"/>
      <c r="IJ78" s="55"/>
      <c r="IK78" s="55"/>
      <c r="IL78" s="55"/>
      <c r="IM78" s="55"/>
      <c r="IN78" s="55"/>
      <c r="IO78" s="55"/>
      <c r="IP78" s="55"/>
      <c r="IQ78" s="55"/>
      <c r="IR78" s="55"/>
      <c r="IS78" s="55"/>
      <c r="IT78" s="55"/>
      <c r="IU78" s="55"/>
      <c r="IV78" s="55"/>
      <c r="IW78" s="55"/>
    </row>
    <row r="79" spans="1:257">
      <c r="A79" s="55"/>
      <c r="B79" s="55"/>
      <c r="C79" s="55"/>
      <c r="D79" s="55"/>
      <c r="E79" s="55"/>
      <c r="F79" s="55"/>
      <c r="G79" s="55"/>
      <c r="H79" s="55"/>
      <c r="I79" s="55"/>
      <c r="J79" s="55"/>
      <c r="K79" s="55"/>
      <c r="L79" s="55"/>
      <c r="M79" s="55"/>
      <c r="N79" s="55"/>
      <c r="O79" s="55"/>
      <c r="P79" s="55"/>
      <c r="Q79" s="55"/>
      <c r="R79" s="55"/>
      <c r="S79" s="55"/>
      <c r="T79" s="55"/>
      <c r="U79" s="55"/>
      <c r="V79" s="55"/>
      <c r="W79" s="55"/>
      <c r="X79" s="55"/>
      <c r="Y79" s="55"/>
      <c r="Z79" s="55"/>
      <c r="AA79" s="55"/>
      <c r="AB79" s="55"/>
      <c r="AC79" s="55"/>
      <c r="AD79" s="55"/>
      <c r="AE79" s="55"/>
      <c r="AF79" s="55"/>
      <c r="AG79" s="55"/>
      <c r="AH79" s="55"/>
      <c r="AI79" s="55"/>
      <c r="AJ79" s="55"/>
      <c r="AK79" s="55"/>
      <c r="AL79" s="55"/>
      <c r="AM79" s="55"/>
      <c r="AN79" s="55"/>
      <c r="AO79" s="55"/>
      <c r="AP79" s="55"/>
      <c r="AQ79" s="55"/>
      <c r="AR79" s="55"/>
      <c r="AS79" s="55"/>
      <c r="AT79" s="55"/>
      <c r="AU79" s="55"/>
      <c r="AV79" s="55"/>
      <c r="AW79" s="55"/>
      <c r="AX79" s="55"/>
      <c r="AY79" s="55"/>
      <c r="AZ79" s="55"/>
      <c r="BA79" s="55"/>
      <c r="BB79" s="55"/>
      <c r="BC79" s="55"/>
      <c r="BD79" s="55"/>
      <c r="BE79" s="55"/>
      <c r="BF79" s="55"/>
      <c r="BG79" s="55"/>
      <c r="BH79" s="55"/>
      <c r="BI79" s="55"/>
      <c r="BJ79" s="55"/>
      <c r="BK79" s="55"/>
      <c r="BL79" s="55"/>
      <c r="BM79" s="55"/>
      <c r="BN79" s="55"/>
      <c r="BO79" s="55"/>
      <c r="BP79" s="55"/>
      <c r="BQ79" s="55"/>
      <c r="BR79" s="55"/>
      <c r="BS79" s="55"/>
      <c r="BT79" s="55"/>
      <c r="BU79" s="55"/>
      <c r="BV79" s="55"/>
      <c r="BW79" s="55"/>
      <c r="BX79" s="55"/>
      <c r="BY79" s="55"/>
      <c r="BZ79" s="55"/>
      <c r="CA79" s="55"/>
      <c r="CB79" s="55"/>
      <c r="CC79" s="55"/>
      <c r="CD79" s="55"/>
      <c r="CE79" s="55"/>
      <c r="CF79" s="55"/>
      <c r="CG79" s="55"/>
      <c r="CH79" s="55"/>
      <c r="CI79" s="55"/>
      <c r="CJ79" s="55"/>
      <c r="CK79" s="55"/>
      <c r="CL79" s="55"/>
      <c r="CM79" s="55"/>
      <c r="CN79" s="55"/>
      <c r="CO79" s="55"/>
      <c r="CP79" s="55"/>
      <c r="CQ79" s="55"/>
      <c r="CR79" s="55"/>
      <c r="CS79" s="55"/>
      <c r="CT79" s="55"/>
      <c r="CU79" s="55"/>
      <c r="CV79" s="55"/>
      <c r="CW79" s="55"/>
      <c r="CX79" s="55"/>
      <c r="CY79" s="55"/>
      <c r="CZ79" s="55"/>
      <c r="DA79" s="55"/>
      <c r="DB79" s="55"/>
      <c r="DC79" s="55"/>
      <c r="DD79" s="55"/>
      <c r="DE79" s="55"/>
      <c r="DF79" s="55"/>
      <c r="DG79" s="55"/>
      <c r="DH79" s="55"/>
      <c r="DI79" s="55"/>
      <c r="DJ79" s="55"/>
      <c r="DK79" s="55"/>
      <c r="DL79" s="55"/>
      <c r="DM79" s="55"/>
      <c r="DN79" s="55"/>
      <c r="DO79" s="55"/>
      <c r="DP79" s="55"/>
      <c r="DQ79" s="55"/>
      <c r="DR79" s="55"/>
      <c r="DS79" s="55"/>
      <c r="DT79" s="55"/>
      <c r="DU79" s="55"/>
      <c r="DV79" s="55"/>
      <c r="DW79" s="55"/>
      <c r="DX79" s="55"/>
      <c r="DY79" s="55"/>
      <c r="DZ79" s="55"/>
      <c r="EA79" s="55"/>
      <c r="EB79" s="55"/>
      <c r="EC79" s="55"/>
      <c r="ED79" s="55"/>
      <c r="EE79" s="55"/>
      <c r="EF79" s="55"/>
      <c r="EG79" s="55"/>
      <c r="EH79" s="55"/>
      <c r="EI79" s="55"/>
      <c r="EJ79" s="55"/>
      <c r="EK79" s="55"/>
      <c r="EL79" s="55"/>
      <c r="EM79" s="55"/>
      <c r="EN79" s="55"/>
      <c r="EO79" s="55"/>
      <c r="EP79" s="55"/>
      <c r="EQ79" s="55"/>
      <c r="ER79" s="55"/>
      <c r="ES79" s="55"/>
      <c r="ET79" s="55"/>
      <c r="EU79" s="55"/>
      <c r="EV79" s="55"/>
      <c r="EW79" s="55"/>
      <c r="EX79" s="55"/>
      <c r="EY79" s="55"/>
      <c r="EZ79" s="55"/>
      <c r="FA79" s="55"/>
      <c r="FB79" s="55"/>
      <c r="FC79" s="55"/>
      <c r="FD79" s="55"/>
      <c r="FE79" s="55"/>
      <c r="FF79" s="55"/>
      <c r="FG79" s="55"/>
      <c r="FH79" s="55"/>
      <c r="FI79" s="55"/>
      <c r="FJ79" s="55"/>
      <c r="FK79" s="55"/>
      <c r="FL79" s="55"/>
      <c r="FM79" s="55"/>
      <c r="FN79" s="55"/>
      <c r="FO79" s="55"/>
      <c r="FP79" s="55"/>
      <c r="FQ79" s="55"/>
      <c r="FR79" s="55"/>
      <c r="FS79" s="55"/>
      <c r="FT79" s="55"/>
      <c r="FU79" s="55"/>
      <c r="FV79" s="55"/>
      <c r="FW79" s="55"/>
      <c r="FX79" s="55"/>
      <c r="FY79" s="55"/>
      <c r="FZ79" s="55"/>
      <c r="GA79" s="55"/>
      <c r="GB79" s="55"/>
      <c r="GC79" s="55"/>
      <c r="GD79" s="55"/>
      <c r="GE79" s="55"/>
      <c r="GF79" s="55"/>
      <c r="GG79" s="55"/>
      <c r="GH79" s="55"/>
      <c r="GI79" s="55"/>
      <c r="GJ79" s="55"/>
      <c r="GK79" s="55"/>
      <c r="GL79" s="55"/>
      <c r="GM79" s="55"/>
      <c r="GN79" s="55"/>
      <c r="GO79" s="55"/>
      <c r="GP79" s="55"/>
      <c r="GQ79" s="55"/>
      <c r="GR79" s="55"/>
      <c r="GS79" s="55"/>
      <c r="GT79" s="55"/>
      <c r="GU79" s="55"/>
      <c r="GV79" s="55"/>
      <c r="GW79" s="55"/>
      <c r="GX79" s="55"/>
      <c r="GY79" s="55"/>
      <c r="GZ79" s="55"/>
      <c r="HA79" s="55"/>
      <c r="HB79" s="55"/>
      <c r="HC79" s="55"/>
      <c r="HD79" s="55"/>
      <c r="HE79" s="55"/>
      <c r="HF79" s="55"/>
      <c r="HG79" s="55"/>
      <c r="HH79" s="55"/>
      <c r="HI79" s="55"/>
      <c r="HJ79" s="55"/>
      <c r="HK79" s="55"/>
      <c r="HL79" s="55"/>
      <c r="HM79" s="55"/>
      <c r="HN79" s="55"/>
      <c r="HO79" s="55"/>
      <c r="HP79" s="55"/>
      <c r="HQ79" s="55"/>
      <c r="HR79" s="55"/>
      <c r="HS79" s="55"/>
      <c r="HT79" s="55"/>
      <c r="HU79" s="55"/>
      <c r="HV79" s="55"/>
      <c r="HW79" s="55"/>
      <c r="HX79" s="55"/>
      <c r="HY79" s="55"/>
      <c r="HZ79" s="55"/>
      <c r="IA79" s="55"/>
      <c r="IB79" s="55"/>
      <c r="IC79" s="55"/>
      <c r="ID79" s="55"/>
      <c r="IE79" s="55"/>
      <c r="IF79" s="55"/>
      <c r="IG79" s="55"/>
      <c r="IH79" s="55"/>
      <c r="II79" s="55"/>
      <c r="IJ79" s="55"/>
      <c r="IK79" s="55"/>
      <c r="IL79" s="55"/>
      <c r="IM79" s="55"/>
      <c r="IN79" s="55"/>
      <c r="IO79" s="55"/>
      <c r="IP79" s="55"/>
      <c r="IQ79" s="55"/>
      <c r="IR79" s="55"/>
      <c r="IS79" s="55"/>
      <c r="IT79" s="55"/>
      <c r="IU79" s="55"/>
      <c r="IV79" s="55"/>
      <c r="IW79" s="55"/>
    </row>
    <row r="80" spans="1:257">
      <c r="A80" s="55"/>
      <c r="B80" s="55"/>
      <c r="C80" s="55"/>
      <c r="D80" s="55"/>
      <c r="E80" s="55"/>
      <c r="F80" s="55"/>
      <c r="G80" s="55"/>
      <c r="H80" s="55"/>
      <c r="I80" s="55"/>
      <c r="J80" s="55"/>
      <c r="K80" s="55"/>
      <c r="L80" s="55"/>
      <c r="M80" s="55"/>
      <c r="N80" s="55"/>
      <c r="O80" s="55"/>
      <c r="P80" s="55"/>
      <c r="Q80" s="55"/>
      <c r="R80" s="55"/>
      <c r="S80" s="55"/>
      <c r="T80" s="55"/>
      <c r="U80" s="55"/>
      <c r="V80" s="55"/>
      <c r="W80" s="55"/>
      <c r="X80" s="55"/>
      <c r="Y80" s="55"/>
      <c r="Z80" s="55"/>
      <c r="AA80" s="55"/>
      <c r="AB80" s="55"/>
      <c r="AC80" s="55"/>
      <c r="AD80" s="55"/>
      <c r="AE80" s="55"/>
      <c r="AF80" s="55"/>
      <c r="AG80" s="55"/>
      <c r="AH80" s="55"/>
      <c r="AI80" s="55"/>
      <c r="AJ80" s="55"/>
      <c r="AK80" s="55"/>
      <c r="AL80" s="55"/>
      <c r="AM80" s="55"/>
      <c r="AN80" s="55"/>
      <c r="AO80" s="55"/>
      <c r="AP80" s="55"/>
      <c r="AQ80" s="55"/>
      <c r="AR80" s="55"/>
      <c r="AS80" s="55"/>
      <c r="AT80" s="55"/>
      <c r="AU80" s="55"/>
      <c r="AV80" s="55"/>
      <c r="AW80" s="55"/>
      <c r="AX80" s="55"/>
      <c r="AY80" s="55"/>
      <c r="AZ80" s="55"/>
      <c r="BA80" s="55"/>
      <c r="BB80" s="55"/>
      <c r="BC80" s="55"/>
      <c r="BD80" s="55"/>
      <c r="BE80" s="55"/>
      <c r="BF80" s="55"/>
      <c r="BG80" s="55"/>
      <c r="BH80" s="55"/>
      <c r="BI80" s="55"/>
      <c r="BJ80" s="55"/>
      <c r="BK80" s="55"/>
      <c r="BL80" s="55"/>
      <c r="BM80" s="55"/>
      <c r="BN80" s="55"/>
      <c r="BO80" s="55"/>
      <c r="BP80" s="55"/>
      <c r="BQ80" s="55"/>
      <c r="BR80" s="55"/>
      <c r="BS80" s="55"/>
      <c r="BT80" s="55"/>
      <c r="BU80" s="55"/>
      <c r="BV80" s="55"/>
      <c r="BW80" s="55"/>
      <c r="BX80" s="55"/>
      <c r="BY80" s="55"/>
      <c r="BZ80" s="55"/>
      <c r="CA80" s="55"/>
      <c r="CB80" s="55"/>
      <c r="CC80" s="55"/>
      <c r="CD80" s="55"/>
      <c r="CE80" s="55"/>
      <c r="CF80" s="55"/>
      <c r="CG80" s="55"/>
      <c r="CH80" s="55"/>
      <c r="CI80" s="55"/>
      <c r="CJ80" s="55"/>
      <c r="CK80" s="55"/>
      <c r="CL80" s="55"/>
      <c r="CM80" s="55"/>
      <c r="CN80" s="55"/>
      <c r="CO80" s="55"/>
      <c r="CP80" s="55"/>
      <c r="CQ80" s="55"/>
      <c r="CR80" s="55"/>
      <c r="CS80" s="55"/>
      <c r="CT80" s="55"/>
      <c r="CU80" s="55"/>
      <c r="CV80" s="55"/>
      <c r="CW80" s="55"/>
      <c r="CX80" s="55"/>
      <c r="CY80" s="55"/>
      <c r="CZ80" s="55"/>
      <c r="DA80" s="55"/>
      <c r="DB80" s="55"/>
      <c r="DC80" s="55"/>
      <c r="DD80" s="55"/>
      <c r="DE80" s="55"/>
      <c r="DF80" s="55"/>
      <c r="DG80" s="55"/>
      <c r="DH80" s="55"/>
      <c r="DI80" s="55"/>
      <c r="DJ80" s="55"/>
      <c r="DK80" s="55"/>
      <c r="DL80" s="55"/>
      <c r="DM80" s="55"/>
      <c r="DN80" s="55"/>
      <c r="DO80" s="55"/>
      <c r="DP80" s="55"/>
      <c r="DQ80" s="55"/>
      <c r="DR80" s="55"/>
      <c r="DS80" s="55"/>
      <c r="DT80" s="55"/>
      <c r="DU80" s="55"/>
      <c r="DV80" s="55"/>
      <c r="DW80" s="55"/>
      <c r="DX80" s="55"/>
      <c r="DY80" s="55"/>
      <c r="DZ80" s="55"/>
      <c r="EA80" s="55"/>
      <c r="EB80" s="55"/>
      <c r="EC80" s="55"/>
      <c r="ED80" s="55"/>
      <c r="EE80" s="55"/>
      <c r="EF80" s="55"/>
      <c r="EG80" s="55"/>
      <c r="EH80" s="55"/>
      <c r="EI80" s="55"/>
      <c r="EJ80" s="55"/>
      <c r="EK80" s="55"/>
      <c r="EL80" s="55"/>
      <c r="EM80" s="55"/>
      <c r="EN80" s="55"/>
      <c r="EO80" s="55"/>
      <c r="EP80" s="55"/>
      <c r="EQ80" s="55"/>
      <c r="ER80" s="55"/>
      <c r="ES80" s="55"/>
      <c r="ET80" s="55"/>
      <c r="EU80" s="55"/>
      <c r="EV80" s="55"/>
      <c r="EW80" s="55"/>
      <c r="EX80" s="55"/>
      <c r="EY80" s="55"/>
      <c r="EZ80" s="55"/>
      <c r="FA80" s="55"/>
      <c r="FB80" s="55"/>
      <c r="FC80" s="55"/>
      <c r="FD80" s="55"/>
      <c r="FE80" s="55"/>
      <c r="FF80" s="55"/>
      <c r="FG80" s="55"/>
      <c r="FH80" s="55"/>
      <c r="FI80" s="55"/>
      <c r="FJ80" s="55"/>
      <c r="FK80" s="55"/>
      <c r="FL80" s="55"/>
      <c r="FM80" s="55"/>
      <c r="FN80" s="55"/>
      <c r="FO80" s="55"/>
      <c r="FP80" s="55"/>
      <c r="FQ80" s="55"/>
      <c r="FR80" s="55"/>
      <c r="FS80" s="55"/>
      <c r="FT80" s="55"/>
      <c r="FU80" s="55"/>
      <c r="FV80" s="55"/>
      <c r="FW80" s="55"/>
      <c r="FX80" s="55"/>
      <c r="FY80" s="55"/>
      <c r="FZ80" s="55"/>
      <c r="GA80" s="55"/>
      <c r="GB80" s="55"/>
      <c r="GC80" s="55"/>
      <c r="GD80" s="55"/>
      <c r="GE80" s="55"/>
      <c r="GF80" s="55"/>
      <c r="GG80" s="55"/>
      <c r="GH80" s="55"/>
      <c r="GI80" s="55"/>
      <c r="GJ80" s="55"/>
      <c r="GK80" s="55"/>
      <c r="GL80" s="55"/>
      <c r="GM80" s="55"/>
      <c r="GN80" s="55"/>
      <c r="GO80" s="55"/>
      <c r="GP80" s="55"/>
      <c r="GQ80" s="55"/>
      <c r="GR80" s="55"/>
      <c r="GS80" s="55"/>
      <c r="GT80" s="55"/>
      <c r="GU80" s="55"/>
      <c r="GV80" s="55"/>
      <c r="GW80" s="55"/>
      <c r="GX80" s="55"/>
      <c r="GY80" s="55"/>
      <c r="GZ80" s="55"/>
      <c r="HA80" s="55"/>
      <c r="HB80" s="55"/>
      <c r="HC80" s="55"/>
      <c r="HD80" s="55"/>
      <c r="HE80" s="55"/>
      <c r="HF80" s="55"/>
      <c r="HG80" s="55"/>
      <c r="HH80" s="55"/>
      <c r="HI80" s="55"/>
      <c r="HJ80" s="55"/>
      <c r="HK80" s="55"/>
      <c r="HL80" s="55"/>
      <c r="HM80" s="55"/>
      <c r="HN80" s="55"/>
      <c r="HO80" s="55"/>
      <c r="HP80" s="55"/>
      <c r="HQ80" s="55"/>
      <c r="HR80" s="55"/>
      <c r="HS80" s="55"/>
      <c r="HT80" s="55"/>
      <c r="HU80" s="55"/>
      <c r="HV80" s="55"/>
      <c r="HW80" s="55"/>
      <c r="HX80" s="55"/>
      <c r="HY80" s="55"/>
      <c r="HZ80" s="55"/>
      <c r="IA80" s="55"/>
      <c r="IB80" s="55"/>
      <c r="IC80" s="55"/>
      <c r="ID80" s="55"/>
      <c r="IE80" s="55"/>
      <c r="IF80" s="55"/>
      <c r="IG80" s="55"/>
      <c r="IH80" s="55"/>
      <c r="II80" s="55"/>
      <c r="IJ80" s="55"/>
      <c r="IK80" s="55"/>
      <c r="IL80" s="55"/>
      <c r="IM80" s="55"/>
      <c r="IN80" s="55"/>
      <c r="IO80" s="55"/>
      <c r="IP80" s="55"/>
      <c r="IQ80" s="55"/>
      <c r="IR80" s="55"/>
      <c r="IS80" s="55"/>
      <c r="IT80" s="55"/>
      <c r="IU80" s="55"/>
      <c r="IV80" s="55"/>
      <c r="IW80" s="55"/>
    </row>
    <row r="81" spans="1:257">
      <c r="A81" s="55"/>
      <c r="B81" s="55"/>
      <c r="C81" s="55"/>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K81" s="55"/>
      <c r="AL81" s="55"/>
      <c r="AM81" s="55"/>
      <c r="AN81" s="55"/>
      <c r="AO81" s="55"/>
      <c r="AP81" s="55"/>
      <c r="AQ81" s="55"/>
      <c r="AR81" s="55"/>
      <c r="AS81" s="55"/>
      <c r="AT81" s="55"/>
      <c r="AU81" s="55"/>
      <c r="AV81" s="55"/>
      <c r="AW81" s="55"/>
      <c r="AX81" s="55"/>
      <c r="AY81" s="55"/>
      <c r="AZ81" s="55"/>
      <c r="BA81" s="55"/>
      <c r="BB81" s="55"/>
      <c r="BC81" s="55"/>
      <c r="BD81" s="55"/>
      <c r="BE81" s="55"/>
      <c r="BF81" s="55"/>
      <c r="BG81" s="55"/>
      <c r="BH81" s="55"/>
      <c r="BI81" s="55"/>
      <c r="BJ81" s="55"/>
      <c r="BK81" s="55"/>
      <c r="BL81" s="55"/>
      <c r="BM81" s="55"/>
      <c r="BN81" s="55"/>
      <c r="BO81" s="55"/>
      <c r="BP81" s="55"/>
      <c r="BQ81" s="55"/>
      <c r="BR81" s="55"/>
      <c r="BS81" s="55"/>
      <c r="BT81" s="55"/>
      <c r="BU81" s="55"/>
      <c r="BV81" s="55"/>
      <c r="BW81" s="55"/>
      <c r="BX81" s="55"/>
      <c r="BY81" s="55"/>
      <c r="BZ81" s="55"/>
      <c r="CA81" s="55"/>
      <c r="CB81" s="55"/>
      <c r="CC81" s="55"/>
      <c r="CD81" s="55"/>
      <c r="CE81" s="55"/>
      <c r="CF81" s="55"/>
      <c r="CG81" s="55"/>
      <c r="CH81" s="55"/>
      <c r="CI81" s="55"/>
      <c r="CJ81" s="55"/>
      <c r="CK81" s="55"/>
      <c r="CL81" s="55"/>
      <c r="CM81" s="55"/>
      <c r="CN81" s="55"/>
      <c r="CO81" s="55"/>
      <c r="CP81" s="55"/>
      <c r="CQ81" s="55"/>
      <c r="CR81" s="55"/>
      <c r="CS81" s="55"/>
      <c r="CT81" s="55"/>
      <c r="CU81" s="55"/>
      <c r="CV81" s="55"/>
      <c r="CW81" s="55"/>
      <c r="CX81" s="55"/>
      <c r="CY81" s="55"/>
      <c r="CZ81" s="55"/>
      <c r="DA81" s="55"/>
      <c r="DB81" s="55"/>
      <c r="DC81" s="55"/>
      <c r="DD81" s="55"/>
      <c r="DE81" s="55"/>
      <c r="DF81" s="55"/>
      <c r="DG81" s="55"/>
      <c r="DH81" s="55"/>
      <c r="DI81" s="55"/>
      <c r="DJ81" s="55"/>
      <c r="DK81" s="55"/>
      <c r="DL81" s="55"/>
      <c r="DM81" s="55"/>
      <c r="DN81" s="55"/>
      <c r="DO81" s="55"/>
      <c r="DP81" s="55"/>
      <c r="DQ81" s="55"/>
      <c r="DR81" s="55"/>
      <c r="DS81" s="55"/>
      <c r="DT81" s="55"/>
      <c r="DU81" s="55"/>
      <c r="DV81" s="55"/>
      <c r="DW81" s="55"/>
      <c r="DX81" s="55"/>
      <c r="DY81" s="55"/>
      <c r="DZ81" s="55"/>
      <c r="EA81" s="55"/>
      <c r="EB81" s="55"/>
      <c r="EC81" s="55"/>
      <c r="ED81" s="55"/>
      <c r="EE81" s="55"/>
      <c r="EF81" s="55"/>
      <c r="EG81" s="55"/>
      <c r="EH81" s="55"/>
      <c r="EI81" s="55"/>
      <c r="EJ81" s="55"/>
      <c r="EK81" s="55"/>
      <c r="EL81" s="55"/>
      <c r="EM81" s="55"/>
      <c r="EN81" s="55"/>
      <c r="EO81" s="55"/>
      <c r="EP81" s="55"/>
      <c r="EQ81" s="55"/>
      <c r="ER81" s="55"/>
      <c r="ES81" s="55"/>
      <c r="ET81" s="55"/>
      <c r="EU81" s="55"/>
      <c r="EV81" s="55"/>
      <c r="EW81" s="55"/>
      <c r="EX81" s="55"/>
      <c r="EY81" s="55"/>
      <c r="EZ81" s="55"/>
      <c r="FA81" s="55"/>
      <c r="FB81" s="55"/>
      <c r="FC81" s="55"/>
      <c r="FD81" s="55"/>
      <c r="FE81" s="55"/>
      <c r="FF81" s="55"/>
      <c r="FG81" s="55"/>
      <c r="FH81" s="55"/>
      <c r="FI81" s="55"/>
      <c r="FJ81" s="55"/>
      <c r="FK81" s="55"/>
      <c r="FL81" s="55"/>
      <c r="FM81" s="55"/>
      <c r="FN81" s="55"/>
      <c r="FO81" s="55"/>
      <c r="FP81" s="55"/>
      <c r="FQ81" s="55"/>
      <c r="FR81" s="55"/>
      <c r="FS81" s="55"/>
      <c r="FT81" s="55"/>
      <c r="FU81" s="55"/>
      <c r="FV81" s="55"/>
      <c r="FW81" s="55"/>
      <c r="FX81" s="55"/>
      <c r="FY81" s="55"/>
      <c r="FZ81" s="55"/>
      <c r="GA81" s="55"/>
      <c r="GB81" s="55"/>
      <c r="GC81" s="55"/>
      <c r="GD81" s="55"/>
      <c r="GE81" s="55"/>
      <c r="GF81" s="55"/>
      <c r="GG81" s="55"/>
      <c r="GH81" s="55"/>
      <c r="GI81" s="55"/>
      <c r="GJ81" s="55"/>
      <c r="GK81" s="55"/>
      <c r="GL81" s="55"/>
      <c r="GM81" s="55"/>
      <c r="GN81" s="55"/>
      <c r="GO81" s="55"/>
      <c r="GP81" s="55"/>
      <c r="GQ81" s="55"/>
      <c r="GR81" s="55"/>
      <c r="GS81" s="55"/>
      <c r="GT81" s="55"/>
      <c r="GU81" s="55"/>
      <c r="GV81" s="55"/>
      <c r="GW81" s="55"/>
      <c r="GX81" s="55"/>
      <c r="GY81" s="55"/>
      <c r="GZ81" s="55"/>
      <c r="HA81" s="55"/>
      <c r="HB81" s="55"/>
      <c r="HC81" s="55"/>
      <c r="HD81" s="55"/>
      <c r="HE81" s="55"/>
      <c r="HF81" s="55"/>
      <c r="HG81" s="55"/>
      <c r="HH81" s="55"/>
      <c r="HI81" s="55"/>
      <c r="HJ81" s="55"/>
      <c r="HK81" s="55"/>
      <c r="HL81" s="55"/>
      <c r="HM81" s="55"/>
      <c r="HN81" s="55"/>
      <c r="HO81" s="55"/>
      <c r="HP81" s="55"/>
      <c r="HQ81" s="55"/>
      <c r="HR81" s="55"/>
      <c r="HS81" s="55"/>
      <c r="HT81" s="55"/>
      <c r="HU81" s="55"/>
      <c r="HV81" s="55"/>
      <c r="HW81" s="55"/>
      <c r="HX81" s="55"/>
      <c r="HY81" s="55"/>
      <c r="HZ81" s="55"/>
      <c r="IA81" s="55"/>
      <c r="IB81" s="55"/>
      <c r="IC81" s="55"/>
      <c r="ID81" s="55"/>
      <c r="IE81" s="55"/>
      <c r="IF81" s="55"/>
      <c r="IG81" s="55"/>
      <c r="IH81" s="55"/>
      <c r="II81" s="55"/>
      <c r="IJ81" s="55"/>
      <c r="IK81" s="55"/>
      <c r="IL81" s="55"/>
      <c r="IM81" s="55"/>
      <c r="IN81" s="55"/>
      <c r="IO81" s="55"/>
      <c r="IP81" s="55"/>
      <c r="IQ81" s="55"/>
      <c r="IR81" s="55"/>
      <c r="IS81" s="55"/>
      <c r="IT81" s="55"/>
      <c r="IU81" s="55"/>
      <c r="IV81" s="55"/>
      <c r="IW81" s="55"/>
    </row>
  </sheetData>
  <mergeCells count="73">
    <mergeCell ref="CS7:CZ7"/>
    <mergeCell ref="B7:I7"/>
    <mergeCell ref="Q7:X7"/>
    <mergeCell ref="Y7:AF7"/>
    <mergeCell ref="AG7:AN7"/>
    <mergeCell ref="AO7:AV7"/>
    <mergeCell ref="AW7:BD7"/>
    <mergeCell ref="BE7:BL7"/>
    <mergeCell ref="BM7:BT7"/>
    <mergeCell ref="BU7:CB7"/>
    <mergeCell ref="CC7:CJ7"/>
    <mergeCell ref="CK7:CR7"/>
    <mergeCell ref="GK7:GR7"/>
    <mergeCell ref="DA7:DH7"/>
    <mergeCell ref="DI7:DP7"/>
    <mergeCell ref="DQ7:DX7"/>
    <mergeCell ref="DY7:EF7"/>
    <mergeCell ref="EG7:EN7"/>
    <mergeCell ref="EO7:EV7"/>
    <mergeCell ref="EW7:FD7"/>
    <mergeCell ref="FE7:FL7"/>
    <mergeCell ref="FM7:FT7"/>
    <mergeCell ref="FU7:GB7"/>
    <mergeCell ref="GC7:GJ7"/>
    <mergeCell ref="IO7:IV7"/>
    <mergeCell ref="A8:I8"/>
    <mergeCell ref="Q8:X8"/>
    <mergeCell ref="Y8:AF8"/>
    <mergeCell ref="AG8:AN8"/>
    <mergeCell ref="AO8:AV8"/>
    <mergeCell ref="AW8:BD8"/>
    <mergeCell ref="BE8:BL8"/>
    <mergeCell ref="BM8:BT8"/>
    <mergeCell ref="BU8:CB8"/>
    <mergeCell ref="GS7:GZ7"/>
    <mergeCell ref="HA7:HH7"/>
    <mergeCell ref="HI7:HP7"/>
    <mergeCell ref="HQ7:HX7"/>
    <mergeCell ref="HY7:IF7"/>
    <mergeCell ref="IG7:IN7"/>
    <mergeCell ref="B12:I12"/>
    <mergeCell ref="FU8:GB8"/>
    <mergeCell ref="GC8:GJ8"/>
    <mergeCell ref="GK8:GR8"/>
    <mergeCell ref="GS8:GZ8"/>
    <mergeCell ref="DY8:EF8"/>
    <mergeCell ref="EG8:EN8"/>
    <mergeCell ref="EO8:EV8"/>
    <mergeCell ref="EW8:FD8"/>
    <mergeCell ref="FE8:FL8"/>
    <mergeCell ref="FM8:FT8"/>
    <mergeCell ref="CC8:CJ8"/>
    <mergeCell ref="CK8:CR8"/>
    <mergeCell ref="CS8:CZ8"/>
    <mergeCell ref="DA8:DH8"/>
    <mergeCell ref="DI8:DP8"/>
    <mergeCell ref="HQ8:HX8"/>
    <mergeCell ref="HY8:IF8"/>
    <mergeCell ref="IG8:IN8"/>
    <mergeCell ref="IO8:IV8"/>
    <mergeCell ref="B10:I10"/>
    <mergeCell ref="HA8:HH8"/>
    <mergeCell ref="HI8:HP8"/>
    <mergeCell ref="DQ8:DX8"/>
    <mergeCell ref="C23:H23"/>
    <mergeCell ref="C24:H24"/>
    <mergeCell ref="C25:H25"/>
    <mergeCell ref="C14:H14"/>
    <mergeCell ref="C15:H15"/>
    <mergeCell ref="C16:H16"/>
    <mergeCell ref="B19:I19"/>
    <mergeCell ref="C21:H21"/>
    <mergeCell ref="C22:H22"/>
  </mergeCells>
  <hyperlinks>
    <hyperlink ref="C14:H14" location="'How to read the data'!A1" display="How to Red the Data"/>
    <hyperlink ref="C15:H15" location="Analyst_Team!A1" display="Analyst Team"/>
    <hyperlink ref="C16:H16" location="Sources!A1" display="Sources"/>
    <hyperlink ref="C21:H21" location="'Gasto Mundial'!A1" display="'Gasto Mundial'!A1"/>
    <hyperlink ref="C22:H22" location="' Gasto Mundial y proyección '!A1" display="' Gasto Mundial y proyección '!A1"/>
    <hyperlink ref="C23:H23" location="'Crecimientos mundiales'!A1" display="'Crecimientos mundiales'!A1"/>
    <hyperlink ref="C24:H24" location="'México gasto TI y proyección'!A1" display="'México gasto TI y proyección'!A1"/>
    <hyperlink ref="C25:H25" location="'México gasto por segmento'!A1" display="'México gasto por segmento'!A1"/>
    <hyperlink ref="C26" location="'Crecimiento México'!A1" display="'Crecimiento México'!A1"/>
    <hyperlink ref="C27" location="'Gasto Regional'!A1" display="'Gasto Regional'!A1"/>
    <hyperlink ref="C28" location="'Crecimientos regionales'!A1" display="'Crecimientos regionales'!A1"/>
    <hyperlink ref="C29" location="'Gasto 10 Países'!A1" display="'Gasto 10 Países'!A1"/>
    <hyperlink ref="C30" location="'Gasto e integradores por estado'!A1" display="'Gasto e integradores por estado'!A1"/>
    <hyperlink ref="C31" location="'Gasto por tipo de Servicio'!A1" display="'Gasto por tipo de Servicio'!A1"/>
    <hyperlink ref="C32" location="'Gasto por Industria'!A1" display="'Gasto por Industria'!A1"/>
    <hyperlink ref="C33" location="' Medios Creativos D.'!A1" display="' Medios Creativos D.'!A1"/>
    <hyperlink ref="C34" location="'I+D'!A1" display="'I+D'!A1"/>
    <hyperlink ref="C35" location="TIvsPIB!A1" display="TIvsPIB!A1"/>
    <hyperlink ref="C36" location="'Exportaciones de TI-BPO Mundial'!A1" display="'Exportaciones de TI-BPO Mundial'!A1"/>
    <hyperlink ref="C37" location="'Exportaciones TI-BPO México'!A1" display="'Exportaciones TI-BPO México'!A1"/>
  </hyperlinks>
  <pageMargins left="0.75" right="0.75" top="1" bottom="1" header="0.49212598499999999" footer="0.49212598499999999"/>
  <pageSetup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U30"/>
  <sheetViews>
    <sheetView showGridLines="0" showRowColHeaders="0" tabSelected="1" workbookViewId="0">
      <selection activeCell="IX9" sqref="IX9"/>
    </sheetView>
  </sheetViews>
  <sheetFormatPr baseColWidth="10" defaultColWidth="0" defaultRowHeight="0" customHeight="1" zeroHeight="1"/>
  <cols>
    <col min="1" max="1" width="6.7109375" style="72" customWidth="1"/>
    <col min="2" max="2" width="34.42578125" style="72" customWidth="1"/>
    <col min="3" max="4" width="15.42578125" style="72" bestFit="1" customWidth="1"/>
    <col min="5" max="5" width="12.42578125" style="113" bestFit="1" customWidth="1"/>
    <col min="6" max="6" width="14.5703125" style="113" customWidth="1"/>
    <col min="7" max="7" width="5.5703125" style="114" hidden="1" customWidth="1"/>
    <col min="8" max="9" width="10.140625" style="114" hidden="1" customWidth="1"/>
    <col min="10" max="11" width="2.7109375" style="73" hidden="1" customWidth="1"/>
    <col min="12" max="12" width="9.140625" style="73" hidden="1" customWidth="1"/>
    <col min="13" max="13" width="9.140625" style="72" hidden="1" customWidth="1"/>
    <col min="14" max="14" width="13.5703125" style="72" hidden="1" customWidth="1"/>
    <col min="15" max="15" width="11" style="72" hidden="1" customWidth="1"/>
    <col min="16" max="16" width="9.140625" style="72" hidden="1" customWidth="1"/>
    <col min="17" max="17" width="10.28515625" style="72" hidden="1" customWidth="1"/>
    <col min="18" max="18" width="9.140625" style="72" hidden="1" customWidth="1"/>
    <col min="19" max="19" width="11.5703125" style="72" hidden="1" customWidth="1"/>
    <col min="20" max="255" width="9.140625" style="72" hidden="1" customWidth="1"/>
    <col min="256" max="256" width="0" style="72" hidden="1"/>
    <col min="257" max="257" width="6.7109375" style="72" customWidth="1"/>
    <col min="258" max="258" width="34.42578125" style="72" customWidth="1"/>
    <col min="259" max="260" width="15.42578125" style="72" bestFit="1" customWidth="1"/>
    <col min="261" max="261" width="12.42578125" style="72" bestFit="1" customWidth="1"/>
    <col min="262" max="262" width="14.5703125" style="72" customWidth="1"/>
    <col min="263" max="511" width="0" style="72" hidden="1" customWidth="1"/>
    <col min="512" max="512" width="0" style="72" hidden="1"/>
    <col min="513" max="513" width="6.7109375" style="72" customWidth="1"/>
    <col min="514" max="514" width="34.42578125" style="72" customWidth="1"/>
    <col min="515" max="516" width="15.42578125" style="72" bestFit="1" customWidth="1"/>
    <col min="517" max="517" width="12.42578125" style="72" bestFit="1" customWidth="1"/>
    <col min="518" max="518" width="14.5703125" style="72" customWidth="1"/>
    <col min="519" max="767" width="0" style="72" hidden="1" customWidth="1"/>
    <col min="768" max="768" width="0" style="72" hidden="1"/>
    <col min="769" max="769" width="6.7109375" style="72" customWidth="1"/>
    <col min="770" max="770" width="34.42578125" style="72" customWidth="1"/>
    <col min="771" max="772" width="15.42578125" style="72" bestFit="1" customWidth="1"/>
    <col min="773" max="773" width="12.42578125" style="72" bestFit="1" customWidth="1"/>
    <col min="774" max="774" width="14.5703125" style="72" customWidth="1"/>
    <col min="775" max="1023" width="0" style="72" hidden="1" customWidth="1"/>
    <col min="1024" max="1024" width="0" style="72" hidden="1"/>
    <col min="1025" max="1025" width="6.7109375" style="72" customWidth="1"/>
    <col min="1026" max="1026" width="34.42578125" style="72" customWidth="1"/>
    <col min="1027" max="1028" width="15.42578125" style="72" bestFit="1" customWidth="1"/>
    <col min="1029" max="1029" width="12.42578125" style="72" bestFit="1" customWidth="1"/>
    <col min="1030" max="1030" width="14.5703125" style="72" customWidth="1"/>
    <col min="1031" max="1279" width="0" style="72" hidden="1" customWidth="1"/>
    <col min="1280" max="1280" width="0" style="72" hidden="1"/>
    <col min="1281" max="1281" width="6.7109375" style="72" customWidth="1"/>
    <col min="1282" max="1282" width="34.42578125" style="72" customWidth="1"/>
    <col min="1283" max="1284" width="15.42578125" style="72" bestFit="1" customWidth="1"/>
    <col min="1285" max="1285" width="12.42578125" style="72" bestFit="1" customWidth="1"/>
    <col min="1286" max="1286" width="14.5703125" style="72" customWidth="1"/>
    <col min="1287" max="1535" width="0" style="72" hidden="1" customWidth="1"/>
    <col min="1536" max="1536" width="0" style="72" hidden="1"/>
    <col min="1537" max="1537" width="6.7109375" style="72" customWidth="1"/>
    <col min="1538" max="1538" width="34.42578125" style="72" customWidth="1"/>
    <col min="1539" max="1540" width="15.42578125" style="72" bestFit="1" customWidth="1"/>
    <col min="1541" max="1541" width="12.42578125" style="72" bestFit="1" customWidth="1"/>
    <col min="1542" max="1542" width="14.5703125" style="72" customWidth="1"/>
    <col min="1543" max="1791" width="0" style="72" hidden="1" customWidth="1"/>
    <col min="1792" max="1792" width="0" style="72" hidden="1"/>
    <col min="1793" max="1793" width="6.7109375" style="72" customWidth="1"/>
    <col min="1794" max="1794" width="34.42578125" style="72" customWidth="1"/>
    <col min="1795" max="1796" width="15.42578125" style="72" bestFit="1" customWidth="1"/>
    <col min="1797" max="1797" width="12.42578125" style="72" bestFit="1" customWidth="1"/>
    <col min="1798" max="1798" width="14.5703125" style="72" customWidth="1"/>
    <col min="1799" max="2047" width="0" style="72" hidden="1" customWidth="1"/>
    <col min="2048" max="2048" width="0" style="72" hidden="1"/>
    <col min="2049" max="2049" width="6.7109375" style="72" customWidth="1"/>
    <col min="2050" max="2050" width="34.42578125" style="72" customWidth="1"/>
    <col min="2051" max="2052" width="15.42578125" style="72" bestFit="1" customWidth="1"/>
    <col min="2053" max="2053" width="12.42578125" style="72" bestFit="1" customWidth="1"/>
    <col min="2054" max="2054" width="14.5703125" style="72" customWidth="1"/>
    <col min="2055" max="2303" width="0" style="72" hidden="1" customWidth="1"/>
    <col min="2304" max="2304" width="0" style="72" hidden="1"/>
    <col min="2305" max="2305" width="6.7109375" style="72" customWidth="1"/>
    <col min="2306" max="2306" width="34.42578125" style="72" customWidth="1"/>
    <col min="2307" max="2308" width="15.42578125" style="72" bestFit="1" customWidth="1"/>
    <col min="2309" max="2309" width="12.42578125" style="72" bestFit="1" customWidth="1"/>
    <col min="2310" max="2310" width="14.5703125" style="72" customWidth="1"/>
    <col min="2311" max="2559" width="0" style="72" hidden="1" customWidth="1"/>
    <col min="2560" max="2560" width="0" style="72" hidden="1"/>
    <col min="2561" max="2561" width="6.7109375" style="72" customWidth="1"/>
    <col min="2562" max="2562" width="34.42578125" style="72" customWidth="1"/>
    <col min="2563" max="2564" width="15.42578125" style="72" bestFit="1" customWidth="1"/>
    <col min="2565" max="2565" width="12.42578125" style="72" bestFit="1" customWidth="1"/>
    <col min="2566" max="2566" width="14.5703125" style="72" customWidth="1"/>
    <col min="2567" max="2815" width="0" style="72" hidden="1" customWidth="1"/>
    <col min="2816" max="2816" width="0" style="72" hidden="1"/>
    <col min="2817" max="2817" width="6.7109375" style="72" customWidth="1"/>
    <col min="2818" max="2818" width="34.42578125" style="72" customWidth="1"/>
    <col min="2819" max="2820" width="15.42578125" style="72" bestFit="1" customWidth="1"/>
    <col min="2821" max="2821" width="12.42578125" style="72" bestFit="1" customWidth="1"/>
    <col min="2822" max="2822" width="14.5703125" style="72" customWidth="1"/>
    <col min="2823" max="3071" width="0" style="72" hidden="1" customWidth="1"/>
    <col min="3072" max="3072" width="0" style="72" hidden="1"/>
    <col min="3073" max="3073" width="6.7109375" style="72" customWidth="1"/>
    <col min="3074" max="3074" width="34.42578125" style="72" customWidth="1"/>
    <col min="3075" max="3076" width="15.42578125" style="72" bestFit="1" customWidth="1"/>
    <col min="3077" max="3077" width="12.42578125" style="72" bestFit="1" customWidth="1"/>
    <col min="3078" max="3078" width="14.5703125" style="72" customWidth="1"/>
    <col min="3079" max="3327" width="0" style="72" hidden="1" customWidth="1"/>
    <col min="3328" max="3328" width="0" style="72" hidden="1"/>
    <col min="3329" max="3329" width="6.7109375" style="72" customWidth="1"/>
    <col min="3330" max="3330" width="34.42578125" style="72" customWidth="1"/>
    <col min="3331" max="3332" width="15.42578125" style="72" bestFit="1" customWidth="1"/>
    <col min="3333" max="3333" width="12.42578125" style="72" bestFit="1" customWidth="1"/>
    <col min="3334" max="3334" width="14.5703125" style="72" customWidth="1"/>
    <col min="3335" max="3583" width="0" style="72" hidden="1" customWidth="1"/>
    <col min="3584" max="3584" width="0" style="72" hidden="1"/>
    <col min="3585" max="3585" width="6.7109375" style="72" customWidth="1"/>
    <col min="3586" max="3586" width="34.42578125" style="72" customWidth="1"/>
    <col min="3587" max="3588" width="15.42578125" style="72" bestFit="1" customWidth="1"/>
    <col min="3589" max="3589" width="12.42578125" style="72" bestFit="1" customWidth="1"/>
    <col min="3590" max="3590" width="14.5703125" style="72" customWidth="1"/>
    <col min="3591" max="3839" width="0" style="72" hidden="1" customWidth="1"/>
    <col min="3840" max="3840" width="0" style="72" hidden="1"/>
    <col min="3841" max="3841" width="6.7109375" style="72" customWidth="1"/>
    <col min="3842" max="3842" width="34.42578125" style="72" customWidth="1"/>
    <col min="3843" max="3844" width="15.42578125" style="72" bestFit="1" customWidth="1"/>
    <col min="3845" max="3845" width="12.42578125" style="72" bestFit="1" customWidth="1"/>
    <col min="3846" max="3846" width="14.5703125" style="72" customWidth="1"/>
    <col min="3847" max="4095" width="0" style="72" hidden="1" customWidth="1"/>
    <col min="4096" max="4096" width="0" style="72" hidden="1"/>
    <col min="4097" max="4097" width="6.7109375" style="72" customWidth="1"/>
    <col min="4098" max="4098" width="34.42578125" style="72" customWidth="1"/>
    <col min="4099" max="4100" width="15.42578125" style="72" bestFit="1" customWidth="1"/>
    <col min="4101" max="4101" width="12.42578125" style="72" bestFit="1" customWidth="1"/>
    <col min="4102" max="4102" width="14.5703125" style="72" customWidth="1"/>
    <col min="4103" max="4351" width="0" style="72" hidden="1" customWidth="1"/>
    <col min="4352" max="4352" width="0" style="72" hidden="1"/>
    <col min="4353" max="4353" width="6.7109375" style="72" customWidth="1"/>
    <col min="4354" max="4354" width="34.42578125" style="72" customWidth="1"/>
    <col min="4355" max="4356" width="15.42578125" style="72" bestFit="1" customWidth="1"/>
    <col min="4357" max="4357" width="12.42578125" style="72" bestFit="1" customWidth="1"/>
    <col min="4358" max="4358" width="14.5703125" style="72" customWidth="1"/>
    <col min="4359" max="4607" width="0" style="72" hidden="1" customWidth="1"/>
    <col min="4608" max="4608" width="0" style="72" hidden="1"/>
    <col min="4609" max="4609" width="6.7109375" style="72" customWidth="1"/>
    <col min="4610" max="4610" width="34.42578125" style="72" customWidth="1"/>
    <col min="4611" max="4612" width="15.42578125" style="72" bestFit="1" customWidth="1"/>
    <col min="4613" max="4613" width="12.42578125" style="72" bestFit="1" customWidth="1"/>
    <col min="4614" max="4614" width="14.5703125" style="72" customWidth="1"/>
    <col min="4615" max="4863" width="0" style="72" hidden="1" customWidth="1"/>
    <col min="4864" max="4864" width="0" style="72" hidden="1"/>
    <col min="4865" max="4865" width="6.7109375" style="72" customWidth="1"/>
    <col min="4866" max="4866" width="34.42578125" style="72" customWidth="1"/>
    <col min="4867" max="4868" width="15.42578125" style="72" bestFit="1" customWidth="1"/>
    <col min="4869" max="4869" width="12.42578125" style="72" bestFit="1" customWidth="1"/>
    <col min="4870" max="4870" width="14.5703125" style="72" customWidth="1"/>
    <col min="4871" max="5119" width="0" style="72" hidden="1" customWidth="1"/>
    <col min="5120" max="5120" width="0" style="72" hidden="1"/>
    <col min="5121" max="5121" width="6.7109375" style="72" customWidth="1"/>
    <col min="5122" max="5122" width="34.42578125" style="72" customWidth="1"/>
    <col min="5123" max="5124" width="15.42578125" style="72" bestFit="1" customWidth="1"/>
    <col min="5125" max="5125" width="12.42578125" style="72" bestFit="1" customWidth="1"/>
    <col min="5126" max="5126" width="14.5703125" style="72" customWidth="1"/>
    <col min="5127" max="5375" width="0" style="72" hidden="1" customWidth="1"/>
    <col min="5376" max="5376" width="0" style="72" hidden="1"/>
    <col min="5377" max="5377" width="6.7109375" style="72" customWidth="1"/>
    <col min="5378" max="5378" width="34.42578125" style="72" customWidth="1"/>
    <col min="5379" max="5380" width="15.42578125" style="72" bestFit="1" customWidth="1"/>
    <col min="5381" max="5381" width="12.42578125" style="72" bestFit="1" customWidth="1"/>
    <col min="5382" max="5382" width="14.5703125" style="72" customWidth="1"/>
    <col min="5383" max="5631" width="0" style="72" hidden="1" customWidth="1"/>
    <col min="5632" max="5632" width="0" style="72" hidden="1"/>
    <col min="5633" max="5633" width="6.7109375" style="72" customWidth="1"/>
    <col min="5634" max="5634" width="34.42578125" style="72" customWidth="1"/>
    <col min="5635" max="5636" width="15.42578125" style="72" bestFit="1" customWidth="1"/>
    <col min="5637" max="5637" width="12.42578125" style="72" bestFit="1" customWidth="1"/>
    <col min="5638" max="5638" width="14.5703125" style="72" customWidth="1"/>
    <col min="5639" max="5887" width="0" style="72" hidden="1" customWidth="1"/>
    <col min="5888" max="5888" width="0" style="72" hidden="1"/>
    <col min="5889" max="5889" width="6.7109375" style="72" customWidth="1"/>
    <col min="5890" max="5890" width="34.42578125" style="72" customWidth="1"/>
    <col min="5891" max="5892" width="15.42578125" style="72" bestFit="1" customWidth="1"/>
    <col min="5893" max="5893" width="12.42578125" style="72" bestFit="1" customWidth="1"/>
    <col min="5894" max="5894" width="14.5703125" style="72" customWidth="1"/>
    <col min="5895" max="6143" width="0" style="72" hidden="1" customWidth="1"/>
    <col min="6144" max="6144" width="0" style="72" hidden="1"/>
    <col min="6145" max="6145" width="6.7109375" style="72" customWidth="1"/>
    <col min="6146" max="6146" width="34.42578125" style="72" customWidth="1"/>
    <col min="6147" max="6148" width="15.42578125" style="72" bestFit="1" customWidth="1"/>
    <col min="6149" max="6149" width="12.42578125" style="72" bestFit="1" customWidth="1"/>
    <col min="6150" max="6150" width="14.5703125" style="72" customWidth="1"/>
    <col min="6151" max="6399" width="0" style="72" hidden="1" customWidth="1"/>
    <col min="6400" max="6400" width="0" style="72" hidden="1"/>
    <col min="6401" max="6401" width="6.7109375" style="72" customWidth="1"/>
    <col min="6402" max="6402" width="34.42578125" style="72" customWidth="1"/>
    <col min="6403" max="6404" width="15.42578125" style="72" bestFit="1" customWidth="1"/>
    <col min="6405" max="6405" width="12.42578125" style="72" bestFit="1" customWidth="1"/>
    <col min="6406" max="6406" width="14.5703125" style="72" customWidth="1"/>
    <col min="6407" max="6655" width="0" style="72" hidden="1" customWidth="1"/>
    <col min="6656" max="6656" width="0" style="72" hidden="1"/>
    <col min="6657" max="6657" width="6.7109375" style="72" customWidth="1"/>
    <col min="6658" max="6658" width="34.42578125" style="72" customWidth="1"/>
    <col min="6659" max="6660" width="15.42578125" style="72" bestFit="1" customWidth="1"/>
    <col min="6661" max="6661" width="12.42578125" style="72" bestFit="1" customWidth="1"/>
    <col min="6662" max="6662" width="14.5703125" style="72" customWidth="1"/>
    <col min="6663" max="6911" width="0" style="72" hidden="1" customWidth="1"/>
    <col min="6912" max="6912" width="0" style="72" hidden="1"/>
    <col min="6913" max="6913" width="6.7109375" style="72" customWidth="1"/>
    <col min="6914" max="6914" width="34.42578125" style="72" customWidth="1"/>
    <col min="6915" max="6916" width="15.42578125" style="72" bestFit="1" customWidth="1"/>
    <col min="6917" max="6917" width="12.42578125" style="72" bestFit="1" customWidth="1"/>
    <col min="6918" max="6918" width="14.5703125" style="72" customWidth="1"/>
    <col min="6919" max="7167" width="0" style="72" hidden="1" customWidth="1"/>
    <col min="7168" max="7168" width="0" style="72" hidden="1"/>
    <col min="7169" max="7169" width="6.7109375" style="72" customWidth="1"/>
    <col min="7170" max="7170" width="34.42578125" style="72" customWidth="1"/>
    <col min="7171" max="7172" width="15.42578125" style="72" bestFit="1" customWidth="1"/>
    <col min="7173" max="7173" width="12.42578125" style="72" bestFit="1" customWidth="1"/>
    <col min="7174" max="7174" width="14.5703125" style="72" customWidth="1"/>
    <col min="7175" max="7423" width="0" style="72" hidden="1" customWidth="1"/>
    <col min="7424" max="7424" width="0" style="72" hidden="1"/>
    <col min="7425" max="7425" width="6.7109375" style="72" customWidth="1"/>
    <col min="7426" max="7426" width="34.42578125" style="72" customWidth="1"/>
    <col min="7427" max="7428" width="15.42578125" style="72" bestFit="1" customWidth="1"/>
    <col min="7429" max="7429" width="12.42578125" style="72" bestFit="1" customWidth="1"/>
    <col min="7430" max="7430" width="14.5703125" style="72" customWidth="1"/>
    <col min="7431" max="7679" width="0" style="72" hidden="1" customWidth="1"/>
    <col min="7680" max="7680" width="0" style="72" hidden="1"/>
    <col min="7681" max="7681" width="6.7109375" style="72" customWidth="1"/>
    <col min="7682" max="7682" width="34.42578125" style="72" customWidth="1"/>
    <col min="7683" max="7684" width="15.42578125" style="72" bestFit="1" customWidth="1"/>
    <col min="7685" max="7685" width="12.42578125" style="72" bestFit="1" customWidth="1"/>
    <col min="7686" max="7686" width="14.5703125" style="72" customWidth="1"/>
    <col min="7687" max="7935" width="0" style="72" hidden="1" customWidth="1"/>
    <col min="7936" max="7936" width="0" style="72" hidden="1"/>
    <col min="7937" max="7937" width="6.7109375" style="72" customWidth="1"/>
    <col min="7938" max="7938" width="34.42578125" style="72" customWidth="1"/>
    <col min="7939" max="7940" width="15.42578125" style="72" bestFit="1" customWidth="1"/>
    <col min="7941" max="7941" width="12.42578125" style="72" bestFit="1" customWidth="1"/>
    <col min="7942" max="7942" width="14.5703125" style="72" customWidth="1"/>
    <col min="7943" max="8191" width="0" style="72" hidden="1" customWidth="1"/>
    <col min="8192" max="8192" width="0" style="72" hidden="1"/>
    <col min="8193" max="8193" width="6.7109375" style="72" customWidth="1"/>
    <col min="8194" max="8194" width="34.42578125" style="72" customWidth="1"/>
    <col min="8195" max="8196" width="15.42578125" style="72" bestFit="1" customWidth="1"/>
    <col min="8197" max="8197" width="12.42578125" style="72" bestFit="1" customWidth="1"/>
    <col min="8198" max="8198" width="14.5703125" style="72" customWidth="1"/>
    <col min="8199" max="8447" width="0" style="72" hidden="1" customWidth="1"/>
    <col min="8448" max="8448" width="0" style="72" hidden="1"/>
    <col min="8449" max="8449" width="6.7109375" style="72" customWidth="1"/>
    <col min="8450" max="8450" width="34.42578125" style="72" customWidth="1"/>
    <col min="8451" max="8452" width="15.42578125" style="72" bestFit="1" customWidth="1"/>
    <col min="8453" max="8453" width="12.42578125" style="72" bestFit="1" customWidth="1"/>
    <col min="8454" max="8454" width="14.5703125" style="72" customWidth="1"/>
    <col min="8455" max="8703" width="0" style="72" hidden="1" customWidth="1"/>
    <col min="8704" max="8704" width="0" style="72" hidden="1"/>
    <col min="8705" max="8705" width="6.7109375" style="72" customWidth="1"/>
    <col min="8706" max="8706" width="34.42578125" style="72" customWidth="1"/>
    <col min="8707" max="8708" width="15.42578125" style="72" bestFit="1" customWidth="1"/>
    <col min="8709" max="8709" width="12.42578125" style="72" bestFit="1" customWidth="1"/>
    <col min="8710" max="8710" width="14.5703125" style="72" customWidth="1"/>
    <col min="8711" max="8959" width="0" style="72" hidden="1" customWidth="1"/>
    <col min="8960" max="8960" width="0" style="72" hidden="1"/>
    <col min="8961" max="8961" width="6.7109375" style="72" customWidth="1"/>
    <col min="8962" max="8962" width="34.42578125" style="72" customWidth="1"/>
    <col min="8963" max="8964" width="15.42578125" style="72" bestFit="1" customWidth="1"/>
    <col min="8965" max="8965" width="12.42578125" style="72" bestFit="1" customWidth="1"/>
    <col min="8966" max="8966" width="14.5703125" style="72" customWidth="1"/>
    <col min="8967" max="9215" width="0" style="72" hidden="1" customWidth="1"/>
    <col min="9216" max="9216" width="0" style="72" hidden="1"/>
    <col min="9217" max="9217" width="6.7109375" style="72" customWidth="1"/>
    <col min="9218" max="9218" width="34.42578125" style="72" customWidth="1"/>
    <col min="9219" max="9220" width="15.42578125" style="72" bestFit="1" customWidth="1"/>
    <col min="9221" max="9221" width="12.42578125" style="72" bestFit="1" customWidth="1"/>
    <col min="9222" max="9222" width="14.5703125" style="72" customWidth="1"/>
    <col min="9223" max="9471" width="0" style="72" hidden="1" customWidth="1"/>
    <col min="9472" max="9472" width="0" style="72" hidden="1"/>
    <col min="9473" max="9473" width="6.7109375" style="72" customWidth="1"/>
    <col min="9474" max="9474" width="34.42578125" style="72" customWidth="1"/>
    <col min="9475" max="9476" width="15.42578125" style="72" bestFit="1" customWidth="1"/>
    <col min="9477" max="9477" width="12.42578125" style="72" bestFit="1" customWidth="1"/>
    <col min="9478" max="9478" width="14.5703125" style="72" customWidth="1"/>
    <col min="9479" max="9727" width="0" style="72" hidden="1" customWidth="1"/>
    <col min="9728" max="9728" width="0" style="72" hidden="1"/>
    <col min="9729" max="9729" width="6.7109375" style="72" customWidth="1"/>
    <col min="9730" max="9730" width="34.42578125" style="72" customWidth="1"/>
    <col min="9731" max="9732" width="15.42578125" style="72" bestFit="1" customWidth="1"/>
    <col min="9733" max="9733" width="12.42578125" style="72" bestFit="1" customWidth="1"/>
    <col min="9734" max="9734" width="14.5703125" style="72" customWidth="1"/>
    <col min="9735" max="9983" width="0" style="72" hidden="1" customWidth="1"/>
    <col min="9984" max="9984" width="0" style="72" hidden="1"/>
    <col min="9985" max="9985" width="6.7109375" style="72" customWidth="1"/>
    <col min="9986" max="9986" width="34.42578125" style="72" customWidth="1"/>
    <col min="9987" max="9988" width="15.42578125" style="72" bestFit="1" customWidth="1"/>
    <col min="9989" max="9989" width="12.42578125" style="72" bestFit="1" customWidth="1"/>
    <col min="9990" max="9990" width="14.5703125" style="72" customWidth="1"/>
    <col min="9991" max="10239" width="0" style="72" hidden="1" customWidth="1"/>
    <col min="10240" max="10240" width="0" style="72" hidden="1"/>
    <col min="10241" max="10241" width="6.7109375" style="72" customWidth="1"/>
    <col min="10242" max="10242" width="34.42578125" style="72" customWidth="1"/>
    <col min="10243" max="10244" width="15.42578125" style="72" bestFit="1" customWidth="1"/>
    <col min="10245" max="10245" width="12.42578125" style="72" bestFit="1" customWidth="1"/>
    <col min="10246" max="10246" width="14.5703125" style="72" customWidth="1"/>
    <col min="10247" max="10495" width="0" style="72" hidden="1" customWidth="1"/>
    <col min="10496" max="10496" width="0" style="72" hidden="1"/>
    <col min="10497" max="10497" width="6.7109375" style="72" customWidth="1"/>
    <col min="10498" max="10498" width="34.42578125" style="72" customWidth="1"/>
    <col min="10499" max="10500" width="15.42578125" style="72" bestFit="1" customWidth="1"/>
    <col min="10501" max="10501" width="12.42578125" style="72" bestFit="1" customWidth="1"/>
    <col min="10502" max="10502" width="14.5703125" style="72" customWidth="1"/>
    <col min="10503" max="10751" width="0" style="72" hidden="1" customWidth="1"/>
    <col min="10752" max="10752" width="0" style="72" hidden="1"/>
    <col min="10753" max="10753" width="6.7109375" style="72" customWidth="1"/>
    <col min="10754" max="10754" width="34.42578125" style="72" customWidth="1"/>
    <col min="10755" max="10756" width="15.42578125" style="72" bestFit="1" customWidth="1"/>
    <col min="10757" max="10757" width="12.42578125" style="72" bestFit="1" customWidth="1"/>
    <col min="10758" max="10758" width="14.5703125" style="72" customWidth="1"/>
    <col min="10759" max="11007" width="0" style="72" hidden="1" customWidth="1"/>
    <col min="11008" max="11008" width="0" style="72" hidden="1"/>
    <col min="11009" max="11009" width="6.7109375" style="72" customWidth="1"/>
    <col min="11010" max="11010" width="34.42578125" style="72" customWidth="1"/>
    <col min="11011" max="11012" width="15.42578125" style="72" bestFit="1" customWidth="1"/>
    <col min="11013" max="11013" width="12.42578125" style="72" bestFit="1" customWidth="1"/>
    <col min="11014" max="11014" width="14.5703125" style="72" customWidth="1"/>
    <col min="11015" max="11263" width="0" style="72" hidden="1" customWidth="1"/>
    <col min="11264" max="11264" width="0" style="72" hidden="1"/>
    <col min="11265" max="11265" width="6.7109375" style="72" customWidth="1"/>
    <col min="11266" max="11266" width="34.42578125" style="72" customWidth="1"/>
    <col min="11267" max="11268" width="15.42578125" style="72" bestFit="1" customWidth="1"/>
    <col min="11269" max="11269" width="12.42578125" style="72" bestFit="1" customWidth="1"/>
    <col min="11270" max="11270" width="14.5703125" style="72" customWidth="1"/>
    <col min="11271" max="11519" width="0" style="72" hidden="1" customWidth="1"/>
    <col min="11520" max="11520" width="0" style="72" hidden="1"/>
    <col min="11521" max="11521" width="6.7109375" style="72" customWidth="1"/>
    <col min="11522" max="11522" width="34.42578125" style="72" customWidth="1"/>
    <col min="11523" max="11524" width="15.42578125" style="72" bestFit="1" customWidth="1"/>
    <col min="11525" max="11525" width="12.42578125" style="72" bestFit="1" customWidth="1"/>
    <col min="11526" max="11526" width="14.5703125" style="72" customWidth="1"/>
    <col min="11527" max="11775" width="0" style="72" hidden="1" customWidth="1"/>
    <col min="11776" max="11776" width="0" style="72" hidden="1"/>
    <col min="11777" max="11777" width="6.7109375" style="72" customWidth="1"/>
    <col min="11778" max="11778" width="34.42578125" style="72" customWidth="1"/>
    <col min="11779" max="11780" width="15.42578125" style="72" bestFit="1" customWidth="1"/>
    <col min="11781" max="11781" width="12.42578125" style="72" bestFit="1" customWidth="1"/>
    <col min="11782" max="11782" width="14.5703125" style="72" customWidth="1"/>
    <col min="11783" max="12031" width="0" style="72" hidden="1" customWidth="1"/>
    <col min="12032" max="12032" width="0" style="72" hidden="1"/>
    <col min="12033" max="12033" width="6.7109375" style="72" customWidth="1"/>
    <col min="12034" max="12034" width="34.42578125" style="72" customWidth="1"/>
    <col min="12035" max="12036" width="15.42578125" style="72" bestFit="1" customWidth="1"/>
    <col min="12037" max="12037" width="12.42578125" style="72" bestFit="1" customWidth="1"/>
    <col min="12038" max="12038" width="14.5703125" style="72" customWidth="1"/>
    <col min="12039" max="12287" width="0" style="72" hidden="1" customWidth="1"/>
    <col min="12288" max="12288" width="0" style="72" hidden="1"/>
    <col min="12289" max="12289" width="6.7109375" style="72" customWidth="1"/>
    <col min="12290" max="12290" width="34.42578125" style="72" customWidth="1"/>
    <col min="12291" max="12292" width="15.42578125" style="72" bestFit="1" customWidth="1"/>
    <col min="12293" max="12293" width="12.42578125" style="72" bestFit="1" customWidth="1"/>
    <col min="12294" max="12294" width="14.5703125" style="72" customWidth="1"/>
    <col min="12295" max="12543" width="0" style="72" hidden="1" customWidth="1"/>
    <col min="12544" max="12544" width="0" style="72" hidden="1"/>
    <col min="12545" max="12545" width="6.7109375" style="72" customWidth="1"/>
    <col min="12546" max="12546" width="34.42578125" style="72" customWidth="1"/>
    <col min="12547" max="12548" width="15.42578125" style="72" bestFit="1" customWidth="1"/>
    <col min="12549" max="12549" width="12.42578125" style="72" bestFit="1" customWidth="1"/>
    <col min="12550" max="12550" width="14.5703125" style="72" customWidth="1"/>
    <col min="12551" max="12799" width="0" style="72" hidden="1" customWidth="1"/>
    <col min="12800" max="12800" width="0" style="72" hidden="1"/>
    <col min="12801" max="12801" width="6.7109375" style="72" customWidth="1"/>
    <col min="12802" max="12802" width="34.42578125" style="72" customWidth="1"/>
    <col min="12803" max="12804" width="15.42578125" style="72" bestFit="1" customWidth="1"/>
    <col min="12805" max="12805" width="12.42578125" style="72" bestFit="1" customWidth="1"/>
    <col min="12806" max="12806" width="14.5703125" style="72" customWidth="1"/>
    <col min="12807" max="13055" width="0" style="72" hidden="1" customWidth="1"/>
    <col min="13056" max="13056" width="0" style="72" hidden="1"/>
    <col min="13057" max="13057" width="6.7109375" style="72" customWidth="1"/>
    <col min="13058" max="13058" width="34.42578125" style="72" customWidth="1"/>
    <col min="13059" max="13060" width="15.42578125" style="72" bestFit="1" customWidth="1"/>
    <col min="13061" max="13061" width="12.42578125" style="72" bestFit="1" customWidth="1"/>
    <col min="13062" max="13062" width="14.5703125" style="72" customWidth="1"/>
    <col min="13063" max="13311" width="0" style="72" hidden="1" customWidth="1"/>
    <col min="13312" max="13312" width="0" style="72" hidden="1"/>
    <col min="13313" max="13313" width="6.7109375" style="72" customWidth="1"/>
    <col min="13314" max="13314" width="34.42578125" style="72" customWidth="1"/>
    <col min="13315" max="13316" width="15.42578125" style="72" bestFit="1" customWidth="1"/>
    <col min="13317" max="13317" width="12.42578125" style="72" bestFit="1" customWidth="1"/>
    <col min="13318" max="13318" width="14.5703125" style="72" customWidth="1"/>
    <col min="13319" max="13567" width="0" style="72" hidden="1" customWidth="1"/>
    <col min="13568" max="13568" width="0" style="72" hidden="1"/>
    <col min="13569" max="13569" width="6.7109375" style="72" customWidth="1"/>
    <col min="13570" max="13570" width="34.42578125" style="72" customWidth="1"/>
    <col min="13571" max="13572" width="15.42578125" style="72" bestFit="1" customWidth="1"/>
    <col min="13573" max="13573" width="12.42578125" style="72" bestFit="1" customWidth="1"/>
    <col min="13574" max="13574" width="14.5703125" style="72" customWidth="1"/>
    <col min="13575" max="13823" width="0" style="72" hidden="1" customWidth="1"/>
    <col min="13824" max="13824" width="0" style="72" hidden="1"/>
    <col min="13825" max="13825" width="6.7109375" style="72" customWidth="1"/>
    <col min="13826" max="13826" width="34.42578125" style="72" customWidth="1"/>
    <col min="13827" max="13828" width="15.42578125" style="72" bestFit="1" customWidth="1"/>
    <col min="13829" max="13829" width="12.42578125" style="72" bestFit="1" customWidth="1"/>
    <col min="13830" max="13830" width="14.5703125" style="72" customWidth="1"/>
    <col min="13831" max="14079" width="0" style="72" hidden="1" customWidth="1"/>
    <col min="14080" max="14080" width="0" style="72" hidden="1"/>
    <col min="14081" max="14081" width="6.7109375" style="72" customWidth="1"/>
    <col min="14082" max="14082" width="34.42578125" style="72" customWidth="1"/>
    <col min="14083" max="14084" width="15.42578125" style="72" bestFit="1" customWidth="1"/>
    <col min="14085" max="14085" width="12.42578125" style="72" bestFit="1" customWidth="1"/>
    <col min="14086" max="14086" width="14.5703125" style="72" customWidth="1"/>
    <col min="14087" max="14335" width="0" style="72" hidden="1" customWidth="1"/>
    <col min="14336" max="14336" width="0" style="72" hidden="1"/>
    <col min="14337" max="14337" width="6.7109375" style="72" customWidth="1"/>
    <col min="14338" max="14338" width="34.42578125" style="72" customWidth="1"/>
    <col min="14339" max="14340" width="15.42578125" style="72" bestFit="1" customWidth="1"/>
    <col min="14341" max="14341" width="12.42578125" style="72" bestFit="1" customWidth="1"/>
    <col min="14342" max="14342" width="14.5703125" style="72" customWidth="1"/>
    <col min="14343" max="14591" width="0" style="72" hidden="1" customWidth="1"/>
    <col min="14592" max="14592" width="0" style="72" hidden="1"/>
    <col min="14593" max="14593" width="6.7109375" style="72" customWidth="1"/>
    <col min="14594" max="14594" width="34.42578125" style="72" customWidth="1"/>
    <col min="14595" max="14596" width="15.42578125" style="72" bestFit="1" customWidth="1"/>
    <col min="14597" max="14597" width="12.42578125" style="72" bestFit="1" customWidth="1"/>
    <col min="14598" max="14598" width="14.5703125" style="72" customWidth="1"/>
    <col min="14599" max="14847" width="0" style="72" hidden="1" customWidth="1"/>
    <col min="14848" max="14848" width="0" style="72" hidden="1"/>
    <col min="14849" max="14849" width="6.7109375" style="72" customWidth="1"/>
    <col min="14850" max="14850" width="34.42578125" style="72" customWidth="1"/>
    <col min="14851" max="14852" width="15.42578125" style="72" bestFit="1" customWidth="1"/>
    <col min="14853" max="14853" width="12.42578125" style="72" bestFit="1" customWidth="1"/>
    <col min="14854" max="14854" width="14.5703125" style="72" customWidth="1"/>
    <col min="14855" max="15103" width="0" style="72" hidden="1" customWidth="1"/>
    <col min="15104" max="15104" width="0" style="72" hidden="1"/>
    <col min="15105" max="15105" width="6.7109375" style="72" customWidth="1"/>
    <col min="15106" max="15106" width="34.42578125" style="72" customWidth="1"/>
    <col min="15107" max="15108" width="15.42578125" style="72" bestFit="1" customWidth="1"/>
    <col min="15109" max="15109" width="12.42578125" style="72" bestFit="1" customWidth="1"/>
    <col min="15110" max="15110" width="14.5703125" style="72" customWidth="1"/>
    <col min="15111" max="15359" width="0" style="72" hidden="1" customWidth="1"/>
    <col min="15360" max="15360" width="0" style="72" hidden="1"/>
    <col min="15361" max="15361" width="6.7109375" style="72" customWidth="1"/>
    <col min="15362" max="15362" width="34.42578125" style="72" customWidth="1"/>
    <col min="15363" max="15364" width="15.42578125" style="72" bestFit="1" customWidth="1"/>
    <col min="15365" max="15365" width="12.42578125" style="72" bestFit="1" customWidth="1"/>
    <col min="15366" max="15366" width="14.5703125" style="72" customWidth="1"/>
    <col min="15367" max="15615" width="0" style="72" hidden="1" customWidth="1"/>
    <col min="15616" max="15616" width="0" style="72" hidden="1"/>
    <col min="15617" max="15617" width="6.7109375" style="72" customWidth="1"/>
    <col min="15618" max="15618" width="34.42578125" style="72" customWidth="1"/>
    <col min="15619" max="15620" width="15.42578125" style="72" bestFit="1" customWidth="1"/>
    <col min="15621" max="15621" width="12.42578125" style="72" bestFit="1" customWidth="1"/>
    <col min="15622" max="15622" width="14.5703125" style="72" customWidth="1"/>
    <col min="15623" max="15871" width="0" style="72" hidden="1" customWidth="1"/>
    <col min="15872" max="15872" width="0" style="72" hidden="1"/>
    <col min="15873" max="15873" width="6.7109375" style="72" customWidth="1"/>
    <col min="15874" max="15874" width="34.42578125" style="72" customWidth="1"/>
    <col min="15875" max="15876" width="15.42578125" style="72" bestFit="1" customWidth="1"/>
    <col min="15877" max="15877" width="12.42578125" style="72" bestFit="1" customWidth="1"/>
    <col min="15878" max="15878" width="14.5703125" style="72" customWidth="1"/>
    <col min="15879" max="16127" width="0" style="72" hidden="1" customWidth="1"/>
    <col min="16128" max="16128" width="0" style="72" hidden="1"/>
    <col min="16129" max="16129" width="6.7109375" style="72" customWidth="1"/>
    <col min="16130" max="16130" width="34.42578125" style="72" customWidth="1"/>
    <col min="16131" max="16132" width="15.42578125" style="72" bestFit="1" customWidth="1"/>
    <col min="16133" max="16133" width="12.42578125" style="72" bestFit="1" customWidth="1"/>
    <col min="16134" max="16134" width="14.5703125" style="72" customWidth="1"/>
    <col min="16135" max="16383" width="0" style="72" hidden="1" customWidth="1"/>
    <col min="16384" max="16384" width="0" style="72" hidden="1"/>
  </cols>
  <sheetData>
    <row r="1" spans="1:14" s="6" customFormat="1" ht="12" customHeight="1">
      <c r="A1" s="4"/>
      <c r="B1" s="4"/>
      <c r="C1" s="4"/>
      <c r="D1" s="4"/>
      <c r="E1" s="4"/>
      <c r="F1" s="4"/>
      <c r="G1" s="4"/>
      <c r="H1" s="4"/>
      <c r="I1" s="4"/>
      <c r="J1" s="4"/>
      <c r="K1" s="5"/>
      <c r="L1" s="5"/>
    </row>
    <row r="2" spans="1:14" s="6" customFormat="1" ht="12" customHeight="1">
      <c r="A2" s="4"/>
      <c r="B2" s="4"/>
      <c r="C2" s="4"/>
      <c r="D2" s="4"/>
      <c r="E2" s="4"/>
      <c r="F2" s="4"/>
      <c r="G2" s="4"/>
      <c r="H2" s="4"/>
      <c r="I2" s="4"/>
      <c r="J2" s="4"/>
      <c r="K2" s="8"/>
      <c r="L2" s="9"/>
    </row>
    <row r="3" spans="1:14" s="6" customFormat="1" ht="12" customHeight="1">
      <c r="A3" s="4"/>
      <c r="B3" s="4"/>
      <c r="C3" s="4"/>
      <c r="D3" s="4"/>
      <c r="E3" s="4"/>
      <c r="F3" s="4"/>
      <c r="G3" s="4"/>
      <c r="H3" s="4"/>
      <c r="I3" s="4"/>
      <c r="J3" s="4"/>
      <c r="K3" s="10"/>
      <c r="L3" s="10"/>
      <c r="M3" s="10"/>
      <c r="N3" s="10"/>
    </row>
    <row r="4" spans="1:14" s="6" customFormat="1" ht="12" customHeight="1">
      <c r="A4" s="4"/>
      <c r="B4" s="4"/>
      <c r="C4" s="4"/>
      <c r="D4" s="4"/>
      <c r="E4" s="4"/>
      <c r="F4" s="4"/>
      <c r="G4" s="4"/>
      <c r="H4" s="4"/>
      <c r="I4" s="4"/>
      <c r="J4" s="4"/>
      <c r="K4" s="11"/>
      <c r="L4" s="5"/>
    </row>
    <row r="5" spans="1:14" s="6" customFormat="1" ht="12" customHeight="1">
      <c r="A5" s="4"/>
      <c r="B5" s="4"/>
      <c r="C5" s="4"/>
      <c r="D5" s="4"/>
      <c r="E5" s="4"/>
      <c r="F5" s="4"/>
      <c r="G5" s="4"/>
      <c r="H5" s="4"/>
      <c r="I5" s="4"/>
      <c r="J5" s="4"/>
      <c r="K5" s="11"/>
      <c r="L5" s="5"/>
    </row>
    <row r="6" spans="1:14" s="6" customFormat="1" ht="13.5" customHeight="1">
      <c r="A6" s="4"/>
      <c r="C6" s="15"/>
      <c r="D6" s="15"/>
      <c r="E6" s="15"/>
      <c r="F6" s="15"/>
      <c r="G6" s="4"/>
      <c r="H6" s="4"/>
      <c r="I6" s="4"/>
      <c r="J6" s="4"/>
      <c r="K6" s="8"/>
      <c r="L6" s="9"/>
    </row>
    <row r="7" spans="1:14" s="6" customFormat="1" ht="35.1" customHeight="1">
      <c r="A7" s="494"/>
      <c r="B7" s="526" t="str">
        <f>[11]Main_Menu!A7</f>
        <v>Marco de referencia de evaluación de la Industria de TI</v>
      </c>
      <c r="C7" s="526"/>
      <c r="D7" s="526"/>
      <c r="E7" s="526"/>
      <c r="F7" s="526"/>
      <c r="G7" s="15"/>
      <c r="H7" s="15"/>
      <c r="I7" s="70"/>
      <c r="J7" s="70"/>
      <c r="K7" s="8"/>
      <c r="L7" s="9"/>
    </row>
    <row r="8" spans="1:14" s="6" customFormat="1" ht="39.950000000000003" customHeight="1">
      <c r="A8" s="526" t="str">
        <f>[11]Main_Menu!B8</f>
        <v>Estudio realizado para y en colaboración  de la Asociación Academia Industria y Gobierno en Tecnologías de Información, A.C. (IMPULSA-TI)</v>
      </c>
      <c r="B8" s="526"/>
      <c r="C8" s="526"/>
      <c r="D8" s="526"/>
      <c r="E8" s="526"/>
      <c r="F8" s="526"/>
      <c r="G8" s="15"/>
      <c r="H8" s="15"/>
      <c r="I8" s="70"/>
      <c r="J8" s="70"/>
      <c r="K8" s="8"/>
      <c r="L8" s="9"/>
    </row>
    <row r="9" spans="1:14" s="6" customFormat="1" ht="19.5" customHeight="1">
      <c r="A9" s="9"/>
      <c r="B9" s="70"/>
      <c r="C9" s="70"/>
      <c r="D9" s="70"/>
      <c r="E9" s="70"/>
      <c r="F9" s="70"/>
      <c r="G9" s="70"/>
      <c r="H9" s="70"/>
      <c r="I9" s="70"/>
      <c r="J9" s="70"/>
      <c r="K9" s="8"/>
      <c r="L9" s="9"/>
    </row>
    <row r="10" spans="1:14" s="17" customFormat="1" ht="24" customHeight="1">
      <c r="A10" s="5"/>
      <c r="B10" s="527" t="s">
        <v>359</v>
      </c>
      <c r="C10" s="527"/>
      <c r="D10" s="527"/>
      <c r="E10" s="527"/>
      <c r="F10" s="527"/>
      <c r="G10" s="71"/>
      <c r="H10" s="71"/>
      <c r="I10" s="13"/>
      <c r="J10" s="13"/>
      <c r="K10" s="5"/>
      <c r="L10" s="5"/>
    </row>
    <row r="11" spans="1:14" ht="12.75">
      <c r="E11" s="72"/>
      <c r="F11" s="72"/>
      <c r="G11" s="73"/>
      <c r="H11" s="73"/>
      <c r="I11" s="73"/>
    </row>
    <row r="12" spans="1:14" s="73" customFormat="1" ht="12.75">
      <c r="B12" s="74"/>
      <c r="C12" s="75"/>
      <c r="D12" s="75"/>
      <c r="E12" s="75"/>
      <c r="F12" s="75"/>
      <c r="G12" s="75"/>
      <c r="H12" s="75"/>
      <c r="I12" s="75"/>
    </row>
    <row r="13" spans="1:14" s="76" customFormat="1" ht="12.75"/>
    <row r="14" spans="1:14" s="76" customFormat="1" ht="12.75"/>
    <row r="15" spans="1:14" s="76" customFormat="1" ht="12.75">
      <c r="B15" s="77" t="s">
        <v>360</v>
      </c>
      <c r="C15" s="78" t="s">
        <v>361</v>
      </c>
      <c r="D15" s="79"/>
      <c r="E15" s="79"/>
    </row>
    <row r="16" spans="1:14" s="76" customFormat="1" ht="12.75">
      <c r="B16" s="77" t="s">
        <v>362</v>
      </c>
      <c r="C16" s="80" t="s">
        <v>361</v>
      </c>
      <c r="D16" s="79"/>
      <c r="E16" s="79"/>
    </row>
    <row r="17" spans="1:13" s="76" customFormat="1" ht="12.75">
      <c r="B17" s="79"/>
      <c r="C17" s="79"/>
      <c r="D17" s="79"/>
      <c r="E17" s="79"/>
    </row>
    <row r="18" spans="1:13" s="76" customFormat="1" ht="12.75">
      <c r="B18" s="81"/>
      <c r="C18" s="82" t="s">
        <v>184</v>
      </c>
      <c r="D18" s="83"/>
    </row>
    <row r="19" spans="1:13" s="76" customFormat="1" ht="12.75">
      <c r="B19" s="82" t="s">
        <v>363</v>
      </c>
      <c r="C19" s="84" t="s">
        <v>364</v>
      </c>
      <c r="D19" s="85" t="s">
        <v>365</v>
      </c>
    </row>
    <row r="20" spans="1:13" s="76" customFormat="1" ht="12.75">
      <c r="B20" s="86" t="s">
        <v>366</v>
      </c>
      <c r="C20" s="87">
        <v>1</v>
      </c>
      <c r="D20" s="88">
        <v>0.33</v>
      </c>
    </row>
    <row r="21" spans="1:13" s="76" customFormat="1" ht="12.75">
      <c r="B21" s="89"/>
      <c r="C21" s="90">
        <v>1</v>
      </c>
      <c r="D21" s="88">
        <v>0.33</v>
      </c>
    </row>
    <row r="22" spans="1:13" s="76" customFormat="1" ht="12.75">
      <c r="B22" s="89"/>
      <c r="C22" s="90">
        <v>1</v>
      </c>
      <c r="D22" s="88">
        <v>0.33</v>
      </c>
    </row>
    <row r="23" spans="1:13" s="76" customFormat="1" ht="12.75">
      <c r="B23" s="91" t="s">
        <v>200</v>
      </c>
      <c r="C23" s="92">
        <v>3</v>
      </c>
      <c r="D23" s="93">
        <v>1</v>
      </c>
    </row>
    <row r="24" spans="1:13" s="76" customFormat="1" ht="12.75"/>
    <row r="25" spans="1:13" s="73" customFormat="1" ht="12" customHeight="1">
      <c r="B25" s="94"/>
      <c r="C25" s="95"/>
      <c r="D25" s="95"/>
      <c r="E25" s="96"/>
      <c r="F25" s="96"/>
      <c r="G25" s="96"/>
    </row>
    <row r="26" spans="1:13" ht="12.75">
      <c r="B26" s="97"/>
      <c r="C26" s="98"/>
      <c r="D26" s="98"/>
      <c r="E26" s="98"/>
      <c r="F26" s="98"/>
      <c r="G26" s="99"/>
      <c r="H26" s="73"/>
      <c r="I26" s="73"/>
    </row>
    <row r="27" spans="1:13" ht="12.75">
      <c r="E27" s="72"/>
      <c r="F27" s="72"/>
      <c r="G27" s="73"/>
      <c r="H27" s="73"/>
      <c r="I27" s="73"/>
    </row>
    <row r="28" spans="1:13" s="43" customFormat="1" ht="20.100000000000001" customHeight="1">
      <c r="A28" s="100"/>
      <c r="B28" s="24" t="str">
        <f>Welcome!B25</f>
        <v>For further information please contact Nancy Rodríguez</v>
      </c>
      <c r="C28" s="24"/>
      <c r="D28" s="24"/>
      <c r="E28" s="24"/>
      <c r="F28" s="101"/>
      <c r="G28" s="102"/>
      <c r="H28" s="103"/>
      <c r="I28" s="104"/>
      <c r="J28" s="104"/>
      <c r="K28" s="28"/>
      <c r="L28" s="28"/>
    </row>
    <row r="29" spans="1:13" s="17" customFormat="1" ht="20.100000000000001" customHeight="1">
      <c r="A29" s="100"/>
      <c r="B29" s="105"/>
      <c r="C29" s="106"/>
      <c r="D29" s="106"/>
      <c r="E29" s="107"/>
      <c r="F29" s="107" t="str">
        <f>Welcome!E26</f>
        <v>Publication date Mayo 2012</v>
      </c>
      <c r="G29" s="108"/>
      <c r="H29" s="108"/>
      <c r="I29" s="108"/>
      <c r="J29" s="109"/>
      <c r="K29" s="521"/>
      <c r="L29" s="5"/>
      <c r="M29" s="5"/>
    </row>
    <row r="30" spans="1:13" s="6" customFormat="1" ht="20.100000000000001" customHeight="1">
      <c r="A30" s="110"/>
      <c r="B30" s="111" t="s">
        <v>351</v>
      </c>
      <c r="C30" s="522" t="str">
        <f>[11]Main_Menu!F49</f>
        <v>© 2009 IDC. Redistribution is strictly prohibited.</v>
      </c>
      <c r="D30" s="522"/>
      <c r="E30" s="522"/>
      <c r="F30" s="522"/>
      <c r="G30" s="104"/>
      <c r="H30" s="104"/>
      <c r="I30" s="104"/>
      <c r="J30" s="112"/>
      <c r="K30" s="521"/>
      <c r="L30" s="5"/>
      <c r="M30" s="5"/>
    </row>
  </sheetData>
  <mergeCells count="5">
    <mergeCell ref="B7:F7"/>
    <mergeCell ref="A8:F8"/>
    <mergeCell ref="B10:F10"/>
    <mergeCell ref="K29:K30"/>
    <mergeCell ref="C30:F30"/>
  </mergeCells>
  <pageMargins left="0.75" right="0.75" top="1" bottom="1" header="0.5" footer="0.5"/>
  <pageSetup scale="90"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Q36"/>
  <sheetViews>
    <sheetView zoomScale="60" zoomScaleNormal="60" workbookViewId="0">
      <selection activeCell="AM40" sqref="AM40"/>
    </sheetView>
  </sheetViews>
  <sheetFormatPr baseColWidth="10" defaultColWidth="9.140625" defaultRowHeight="15"/>
  <cols>
    <col min="1" max="1" width="4.7109375" style="115" customWidth="1"/>
    <col min="2" max="2" width="17.140625" style="115" customWidth="1"/>
    <col min="3" max="4" width="11.5703125" style="115" bestFit="1" customWidth="1"/>
    <col min="5" max="9" width="15.7109375" style="115" bestFit="1" customWidth="1"/>
    <col min="10" max="10" width="14" style="115" customWidth="1"/>
    <col min="11" max="11" width="16.7109375" style="115" bestFit="1" customWidth="1"/>
    <col min="12" max="16" width="15.7109375" style="115" bestFit="1" customWidth="1"/>
    <col min="17" max="17" width="11.7109375" style="115" customWidth="1"/>
    <col min="18" max="16384" width="9.140625" style="115"/>
  </cols>
  <sheetData>
    <row r="7" spans="2:17" ht="18.75">
      <c r="B7" s="474" t="s">
        <v>454</v>
      </c>
    </row>
    <row r="8" spans="2:17" ht="15.75" thickBot="1"/>
    <row r="9" spans="2:17">
      <c r="B9" s="144"/>
      <c r="C9" s="145" t="s">
        <v>367</v>
      </c>
      <c r="D9" s="145"/>
      <c r="E9" s="145"/>
      <c r="F9" s="145"/>
      <c r="G9" s="145"/>
      <c r="H9" s="145"/>
      <c r="I9" s="146"/>
      <c r="J9" s="116"/>
      <c r="K9" s="144"/>
      <c r="L9" s="145" t="s">
        <v>368</v>
      </c>
      <c r="M9" s="145"/>
      <c r="N9" s="145"/>
      <c r="O9" s="145"/>
      <c r="P9" s="145"/>
      <c r="Q9" s="154"/>
    </row>
    <row r="10" spans="2:17">
      <c r="B10" s="147"/>
      <c r="C10" s="148"/>
      <c r="D10" s="148"/>
      <c r="E10" s="148"/>
      <c r="F10" s="148"/>
      <c r="G10" s="148"/>
      <c r="H10" s="148"/>
      <c r="I10" s="149"/>
      <c r="J10" s="119"/>
      <c r="K10" s="150"/>
      <c r="L10" s="148"/>
      <c r="M10" s="148"/>
      <c r="N10" s="148"/>
      <c r="O10" s="148"/>
      <c r="P10" s="148"/>
      <c r="Q10" s="155"/>
    </row>
    <row r="11" spans="2:17" ht="30">
      <c r="B11" s="150"/>
      <c r="C11" s="148">
        <v>2004</v>
      </c>
      <c r="D11" s="151">
        <v>2005</v>
      </c>
      <c r="E11" s="152">
        <v>2006</v>
      </c>
      <c r="F11" s="152">
        <v>2007</v>
      </c>
      <c r="G11" s="152">
        <v>2008</v>
      </c>
      <c r="H11" s="152">
        <v>2009</v>
      </c>
      <c r="I11" s="153">
        <v>2010</v>
      </c>
      <c r="J11" s="122"/>
      <c r="K11" s="150"/>
      <c r="L11" s="152">
        <v>2011</v>
      </c>
      <c r="M11" s="152">
        <v>2012</v>
      </c>
      <c r="N11" s="156">
        <v>2013</v>
      </c>
      <c r="O11" s="152">
        <v>2014</v>
      </c>
      <c r="P11" s="152">
        <v>2015</v>
      </c>
      <c r="Q11" s="157" t="s">
        <v>134</v>
      </c>
    </row>
    <row r="12" spans="2:17" ht="30">
      <c r="B12" s="126" t="s">
        <v>133</v>
      </c>
      <c r="C12" s="119"/>
      <c r="D12" s="121"/>
      <c r="E12" s="122"/>
      <c r="F12" s="122"/>
      <c r="G12" s="122"/>
      <c r="H12" s="122"/>
      <c r="I12" s="123"/>
      <c r="J12" s="122"/>
      <c r="K12" s="126" t="s">
        <v>133</v>
      </c>
      <c r="L12" s="122"/>
      <c r="M12" s="122"/>
      <c r="N12" s="124"/>
      <c r="O12" s="122"/>
      <c r="P12" s="122"/>
      <c r="Q12" s="125"/>
    </row>
    <row r="13" spans="2:17">
      <c r="B13" s="127" t="s">
        <v>46</v>
      </c>
      <c r="C13" s="128">
        <v>476062.64969194698</v>
      </c>
      <c r="D13" s="128">
        <v>517027.68321599625</v>
      </c>
      <c r="E13" s="129">
        <v>562604.93681882799</v>
      </c>
      <c r="F13" s="129">
        <v>610945.66057063756</v>
      </c>
      <c r="G13" s="129">
        <v>621264.37254702137</v>
      </c>
      <c r="H13" s="129">
        <v>578628.6616908256</v>
      </c>
      <c r="I13" s="130">
        <v>699589.68013570155</v>
      </c>
      <c r="J13" s="129"/>
      <c r="K13" s="127" t="s">
        <v>46</v>
      </c>
      <c r="L13" s="129">
        <v>775915.43371172622</v>
      </c>
      <c r="M13" s="129">
        <v>848743.51703473472</v>
      </c>
      <c r="N13" s="129">
        <v>915734.73149664933</v>
      </c>
      <c r="O13" s="129">
        <v>982187.66883695312</v>
      </c>
      <c r="P13" s="129">
        <v>1046667.5340124109</v>
      </c>
      <c r="Q13" s="131">
        <f>(P13/L13)*1/5</f>
        <v>0.26978907456589563</v>
      </c>
    </row>
    <row r="14" spans="2:17">
      <c r="B14" s="127" t="s">
        <v>45</v>
      </c>
      <c r="C14" s="128">
        <v>223011.40096484037</v>
      </c>
      <c r="D14" s="128">
        <v>238722.0739771935</v>
      </c>
      <c r="E14" s="129">
        <v>253669.47669072921</v>
      </c>
      <c r="F14" s="129">
        <v>283739.21365969128</v>
      </c>
      <c r="G14" s="129">
        <v>300777.51622461912</v>
      </c>
      <c r="H14" s="129">
        <v>296934.98426391708</v>
      </c>
      <c r="I14" s="130">
        <v>316045.66307217587</v>
      </c>
      <c r="J14" s="129"/>
      <c r="K14" s="127" t="s">
        <v>45</v>
      </c>
      <c r="L14" s="129">
        <v>331662.76481829782</v>
      </c>
      <c r="M14" s="129">
        <v>350940.9876855833</v>
      </c>
      <c r="N14" s="129">
        <v>374130.74357001332</v>
      </c>
      <c r="O14" s="129">
        <v>399375.27745470603</v>
      </c>
      <c r="P14" s="129">
        <v>427183.66443225998</v>
      </c>
      <c r="Q14" s="131">
        <f t="shared" ref="Q14:Q16" si="0">(P14/L14)*1/5</f>
        <v>0.257601220122671</v>
      </c>
    </row>
    <row r="15" spans="2:17">
      <c r="B15" s="132" t="s">
        <v>47</v>
      </c>
      <c r="C15" s="133">
        <v>462536.64053694729</v>
      </c>
      <c r="D15" s="133">
        <v>486125.27158293372</v>
      </c>
      <c r="E15" s="129">
        <v>520240.46235616907</v>
      </c>
      <c r="F15" s="129">
        <v>556162.83956623694</v>
      </c>
      <c r="G15" s="129">
        <v>586474.23329290445</v>
      </c>
      <c r="H15" s="129">
        <v>572375.43868496385</v>
      </c>
      <c r="I15" s="130">
        <v>585359.3632005204</v>
      </c>
      <c r="J15" s="129"/>
      <c r="K15" s="132" t="s">
        <v>47</v>
      </c>
      <c r="L15" s="129">
        <v>605987.2350697543</v>
      </c>
      <c r="M15" s="129">
        <v>632612.4051490908</v>
      </c>
      <c r="N15" s="129">
        <v>662845.45063280722</v>
      </c>
      <c r="O15" s="129">
        <v>694431.50606780197</v>
      </c>
      <c r="P15" s="129">
        <v>727365.4515111912</v>
      </c>
      <c r="Q15" s="131">
        <f t="shared" si="0"/>
        <v>0.24005966113377464</v>
      </c>
    </row>
    <row r="16" spans="2:17">
      <c r="B16" s="132" t="s">
        <v>37</v>
      </c>
      <c r="C16" s="134">
        <v>1161610.6911937348</v>
      </c>
      <c r="D16" s="134">
        <v>1241875.0287761237</v>
      </c>
      <c r="E16" s="129">
        <v>1336514.8758657263</v>
      </c>
      <c r="F16" s="129">
        <v>1450847.7137965658</v>
      </c>
      <c r="G16" s="129">
        <v>1508516.1220645448</v>
      </c>
      <c r="H16" s="129">
        <v>1447939.0846397066</v>
      </c>
      <c r="I16" s="130">
        <v>1600994.7064083978</v>
      </c>
      <c r="J16" s="129"/>
      <c r="K16" s="132" t="s">
        <v>37</v>
      </c>
      <c r="L16" s="129">
        <v>1713565.4335997782</v>
      </c>
      <c r="M16" s="129">
        <v>1832296.9098694089</v>
      </c>
      <c r="N16" s="129">
        <v>1952710.9256994701</v>
      </c>
      <c r="O16" s="129">
        <v>2075994.452359461</v>
      </c>
      <c r="P16" s="129">
        <v>2201216.6499558622</v>
      </c>
      <c r="Q16" s="131">
        <f t="shared" si="0"/>
        <v>0.25691655618095066</v>
      </c>
    </row>
    <row r="17" spans="2:17">
      <c r="B17" s="117"/>
      <c r="C17" s="119"/>
      <c r="D17" s="119"/>
      <c r="E17" s="119"/>
      <c r="F17" s="119"/>
      <c r="G17" s="119"/>
      <c r="H17" s="119"/>
      <c r="I17" s="120"/>
      <c r="J17" s="119"/>
      <c r="K17" s="117"/>
      <c r="L17" s="119"/>
      <c r="M17" s="119"/>
      <c r="N17" s="119"/>
      <c r="O17" s="119"/>
      <c r="P17" s="119"/>
      <c r="Q17" s="120"/>
    </row>
    <row r="18" spans="2:17">
      <c r="B18" s="117" t="s">
        <v>50</v>
      </c>
      <c r="C18" s="119">
        <v>2004</v>
      </c>
      <c r="D18" s="121">
        <v>2005</v>
      </c>
      <c r="E18" s="122">
        <v>2006</v>
      </c>
      <c r="F18" s="122">
        <v>2007</v>
      </c>
      <c r="G18" s="122">
        <v>2008</v>
      </c>
      <c r="H18" s="122">
        <v>2009</v>
      </c>
      <c r="I18" s="123">
        <v>2010</v>
      </c>
      <c r="J18" s="122"/>
      <c r="K18" s="117" t="s">
        <v>50</v>
      </c>
      <c r="L18" s="484">
        <v>2011</v>
      </c>
      <c r="M18" s="484">
        <v>2012</v>
      </c>
      <c r="N18" s="485">
        <v>2013</v>
      </c>
      <c r="O18" s="484">
        <v>2014</v>
      </c>
      <c r="P18" s="484">
        <v>2015</v>
      </c>
      <c r="Q18" s="120"/>
    </row>
    <row r="19" spans="2:17">
      <c r="B19" s="127" t="s">
        <v>46</v>
      </c>
      <c r="C19" s="135">
        <v>0.40982977627617989</v>
      </c>
      <c r="D19" s="135">
        <v>0.41632827074841067</v>
      </c>
      <c r="E19" s="135">
        <v>0.4209492516530362</v>
      </c>
      <c r="F19" s="135">
        <v>0.42109564964052648</v>
      </c>
      <c r="G19" s="135">
        <v>0.4118380728319716</v>
      </c>
      <c r="H19" s="135">
        <v>0.39962224090028409</v>
      </c>
      <c r="I19" s="136">
        <v>0.43697188837377904</v>
      </c>
      <c r="J19" s="135"/>
      <c r="K19" s="127" t="s">
        <v>46</v>
      </c>
      <c r="L19" s="135">
        <v>0.45280758965925177</v>
      </c>
      <c r="M19" s="135">
        <v>0.46321287366861641</v>
      </c>
      <c r="N19" s="135">
        <v>0.46895560394769076</v>
      </c>
      <c r="O19" s="135">
        <v>0.47311671171406683</v>
      </c>
      <c r="P19" s="135">
        <v>0.47549501046768761</v>
      </c>
      <c r="Q19" s="137"/>
    </row>
    <row r="20" spans="2:17">
      <c r="B20" s="127" t="s">
        <v>45</v>
      </c>
      <c r="C20" s="135">
        <v>0.19198463190422399</v>
      </c>
      <c r="D20" s="135">
        <v>0.19222713110872014</v>
      </c>
      <c r="E20" s="135">
        <v>0.18979921680738124</v>
      </c>
      <c r="F20" s="135">
        <v>0.19556788142651096</v>
      </c>
      <c r="G20" s="135">
        <v>0.1993863451807045</v>
      </c>
      <c r="H20" s="135">
        <v>0.205074224056742</v>
      </c>
      <c r="I20" s="136">
        <v>0.19740581390252004</v>
      </c>
      <c r="J20" s="135"/>
      <c r="K20" s="127" t="s">
        <v>45</v>
      </c>
      <c r="L20" s="135">
        <v>0.19355126936796113</v>
      </c>
      <c r="M20" s="135">
        <v>0.1915306333789514</v>
      </c>
      <c r="N20" s="135">
        <v>0.19159556012418885</v>
      </c>
      <c r="O20" s="135">
        <v>0.1923778153649679</v>
      </c>
      <c r="P20" s="135">
        <v>0.19406706942763935</v>
      </c>
      <c r="Q20" s="120"/>
    </row>
    <row r="21" spans="2:17">
      <c r="B21" s="132" t="s">
        <v>47</v>
      </c>
      <c r="C21" s="135">
        <v>0.39818559181959606</v>
      </c>
      <c r="D21" s="135">
        <v>0.39144459814286914</v>
      </c>
      <c r="E21" s="135">
        <v>0.38925153153958258</v>
      </c>
      <c r="F21" s="135">
        <v>0.38333646893296253</v>
      </c>
      <c r="G21" s="135">
        <v>0.38877558198732398</v>
      </c>
      <c r="H21" s="135">
        <v>0.39530353504297394</v>
      </c>
      <c r="I21" s="136">
        <v>0.36562229772370092</v>
      </c>
      <c r="J21" s="135"/>
      <c r="K21" s="132" t="s">
        <v>47</v>
      </c>
      <c r="L21" s="135">
        <v>0.35364114097278715</v>
      </c>
      <c r="M21" s="135">
        <v>0.34525649295243216</v>
      </c>
      <c r="N21" s="135">
        <v>0.33944883592812025</v>
      </c>
      <c r="O21" s="135">
        <v>0.33450547292096533</v>
      </c>
      <c r="P21" s="135">
        <v>0.33043792010467304</v>
      </c>
      <c r="Q21" s="120"/>
    </row>
    <row r="22" spans="2:17" hidden="1">
      <c r="B22" s="132" t="s">
        <v>37</v>
      </c>
      <c r="C22" s="129">
        <v>1161.6106911937347</v>
      </c>
      <c r="D22" s="129">
        <v>1241.8750287761236</v>
      </c>
      <c r="E22" s="129">
        <v>1336.5148758657263</v>
      </c>
      <c r="F22" s="129">
        <v>1450.8477137965658</v>
      </c>
      <c r="G22" s="129">
        <v>1508.5161220645448</v>
      </c>
      <c r="H22" s="129">
        <v>1447.9390846397066</v>
      </c>
      <c r="I22" s="130">
        <v>1600.9947064083979</v>
      </c>
      <c r="J22" s="129"/>
      <c r="K22" s="132" t="s">
        <v>37</v>
      </c>
      <c r="L22" s="129">
        <v>1713.5654335997783</v>
      </c>
      <c r="M22" s="129">
        <v>1832.2969098694089</v>
      </c>
      <c r="N22" s="129">
        <v>1952.7109256994702</v>
      </c>
      <c r="O22" s="129">
        <v>2075.9944523594609</v>
      </c>
      <c r="P22" s="129">
        <v>2201.2166499558621</v>
      </c>
      <c r="Q22" s="120"/>
    </row>
    <row r="23" spans="2:17">
      <c r="B23" s="117"/>
      <c r="C23" s="119"/>
      <c r="D23" s="119"/>
      <c r="E23" s="119"/>
      <c r="F23" s="119"/>
      <c r="G23" s="119"/>
      <c r="H23" s="119"/>
      <c r="I23" s="120"/>
      <c r="J23" s="119"/>
      <c r="K23" s="117"/>
      <c r="L23" s="119"/>
      <c r="M23" s="119"/>
      <c r="N23" s="119"/>
      <c r="O23" s="119"/>
      <c r="P23" s="119"/>
      <c r="Q23" s="120"/>
    </row>
    <row r="24" spans="2:17">
      <c r="B24" s="117" t="s">
        <v>51</v>
      </c>
      <c r="C24" s="119">
        <v>2004</v>
      </c>
      <c r="D24" s="121">
        <v>2005</v>
      </c>
      <c r="E24" s="122">
        <v>2006</v>
      </c>
      <c r="F24" s="122">
        <v>2007</v>
      </c>
      <c r="G24" s="122">
        <v>2008</v>
      </c>
      <c r="H24" s="122">
        <v>2009</v>
      </c>
      <c r="I24" s="123">
        <v>2010</v>
      </c>
      <c r="J24" s="122"/>
      <c r="K24" s="117" t="s">
        <v>51</v>
      </c>
      <c r="L24" s="484">
        <v>2011</v>
      </c>
      <c r="M24" s="484">
        <v>2012</v>
      </c>
      <c r="N24" s="485">
        <v>2013</v>
      </c>
      <c r="O24" s="484">
        <v>2014</v>
      </c>
      <c r="P24" s="484">
        <v>2015</v>
      </c>
      <c r="Q24" s="120"/>
    </row>
    <row r="25" spans="2:17">
      <c r="B25" s="127" t="s">
        <v>46</v>
      </c>
      <c r="C25" s="138">
        <v>5.4309081014089378E-2</v>
      </c>
      <c r="D25" s="138">
        <v>8.6049669199121492E-2</v>
      </c>
      <c r="E25" s="135">
        <v>1.1099368525511411E-2</v>
      </c>
      <c r="F25" s="135">
        <v>8.5923035132157821E-2</v>
      </c>
      <c r="G25" s="135">
        <v>1.688973773337854E-2</v>
      </c>
      <c r="H25" s="135">
        <v>-6.8627323149725306E-2</v>
      </c>
      <c r="I25" s="136">
        <v>0.20904774763734069</v>
      </c>
      <c r="J25" s="135"/>
      <c r="K25" s="127" t="s">
        <v>46</v>
      </c>
      <c r="L25" s="135">
        <v>0.10910074253985491</v>
      </c>
      <c r="M25" s="135">
        <v>9.3860851529428579E-2</v>
      </c>
      <c r="N25" s="135">
        <v>7.8929868820633464E-2</v>
      </c>
      <c r="O25" s="135">
        <v>7.2567890082857467E-2</v>
      </c>
      <c r="P25" s="135">
        <v>6.5649231018966914E-2</v>
      </c>
      <c r="Q25" s="120"/>
    </row>
    <row r="26" spans="2:17">
      <c r="B26" s="127" t="s">
        <v>45</v>
      </c>
      <c r="C26" s="135">
        <v>5.892359363234112E-2</v>
      </c>
      <c r="D26" s="135">
        <v>7.0447846811338755E-2</v>
      </c>
      <c r="E26" s="135">
        <v>-1.2630445490890208E-2</v>
      </c>
      <c r="F26" s="135">
        <v>0.11853904285702743</v>
      </c>
      <c r="G26" s="135">
        <v>6.0049163967033081E-2</v>
      </c>
      <c r="H26" s="135">
        <v>-1.2775329781739564E-2</v>
      </c>
      <c r="I26" s="136">
        <v>6.4359808783168271E-2</v>
      </c>
      <c r="J26" s="135"/>
      <c r="K26" s="127" t="s">
        <v>45</v>
      </c>
      <c r="L26" s="135">
        <v>4.94140675569259E-2</v>
      </c>
      <c r="M26" s="135">
        <v>5.8125978892587193E-2</v>
      </c>
      <c r="N26" s="135">
        <v>6.6078790161741674E-2</v>
      </c>
      <c r="O26" s="135">
        <v>6.7475165616718513E-2</v>
      </c>
      <c r="P26" s="135">
        <v>6.9629715576742912E-2</v>
      </c>
      <c r="Q26" s="120"/>
    </row>
    <row r="27" spans="2:17">
      <c r="B27" s="132" t="s">
        <v>47</v>
      </c>
      <c r="C27" s="138">
        <v>4.5677243555188207E-2</v>
      </c>
      <c r="D27" s="138">
        <v>5.099840526926247E-2</v>
      </c>
      <c r="E27" s="135">
        <v>-5.6024955094312601E-3</v>
      </c>
      <c r="F27" s="135">
        <v>6.9049564209933578E-2</v>
      </c>
      <c r="G27" s="135">
        <v>5.4500933126542472E-2</v>
      </c>
      <c r="H27" s="135">
        <v>-2.4039921632668215E-2</v>
      </c>
      <c r="I27" s="136">
        <v>2.2684279649362926E-2</v>
      </c>
      <c r="J27" s="135"/>
      <c r="K27" s="132" t="s">
        <v>47</v>
      </c>
      <c r="L27" s="135">
        <v>3.523967184269261E-2</v>
      </c>
      <c r="M27" s="135">
        <v>4.3936849719733218E-2</v>
      </c>
      <c r="N27" s="135">
        <v>4.7790788226151237E-2</v>
      </c>
      <c r="O27" s="135">
        <v>4.7652217277557085E-2</v>
      </c>
      <c r="P27" s="135">
        <v>4.7425765040351786E-2</v>
      </c>
      <c r="Q27" s="120"/>
    </row>
    <row r="28" spans="2:17">
      <c r="B28" s="132" t="s">
        <v>49</v>
      </c>
      <c r="C28" s="138">
        <v>5.1732004986092983E-2</v>
      </c>
      <c r="D28" s="138">
        <v>6.9097450799032289E-2</v>
      </c>
      <c r="E28" s="135">
        <v>7.6207222865952051E-2</v>
      </c>
      <c r="F28" s="135">
        <v>8.5545503454857119E-2</v>
      </c>
      <c r="G28" s="135">
        <v>3.9748078119841379E-2</v>
      </c>
      <c r="H28" s="135">
        <v>-4.0156705346929167E-2</v>
      </c>
      <c r="I28" s="136">
        <v>0.10570584314793607</v>
      </c>
      <c r="J28" s="135"/>
      <c r="K28" s="132" t="s">
        <v>49</v>
      </c>
      <c r="L28" s="135">
        <v>7.031299150508552E-2</v>
      </c>
      <c r="M28" s="135">
        <v>6.9289140607957433E-2</v>
      </c>
      <c r="N28" s="135">
        <v>6.5717523825679081E-2</v>
      </c>
      <c r="O28" s="135">
        <v>6.3134550556084079E-2</v>
      </c>
      <c r="P28" s="135">
        <v>6.031913883685025E-2</v>
      </c>
      <c r="Q28" s="120"/>
    </row>
    <row r="29" spans="2:17">
      <c r="B29" s="117"/>
      <c r="C29" s="119"/>
      <c r="D29" s="119"/>
      <c r="E29" s="119"/>
      <c r="F29" s="119"/>
      <c r="G29" s="119"/>
      <c r="H29" s="119"/>
      <c r="I29" s="120"/>
      <c r="J29" s="119"/>
      <c r="K29" s="117"/>
      <c r="L29" s="119"/>
      <c r="M29" s="119"/>
      <c r="N29" s="119"/>
      <c r="O29" s="119"/>
      <c r="P29" s="119"/>
      <c r="Q29" s="120"/>
    </row>
    <row r="30" spans="2:17" ht="30">
      <c r="B30" s="139" t="s">
        <v>52</v>
      </c>
      <c r="C30" s="119">
        <v>2004</v>
      </c>
      <c r="D30" s="121">
        <v>2005</v>
      </c>
      <c r="E30" s="122">
        <v>2006</v>
      </c>
      <c r="F30" s="122">
        <v>2007</v>
      </c>
      <c r="G30" s="122">
        <v>2008</v>
      </c>
      <c r="H30" s="122">
        <v>2009</v>
      </c>
      <c r="I30" s="123">
        <v>2010</v>
      </c>
      <c r="J30" s="122"/>
      <c r="K30" s="139" t="s">
        <v>52</v>
      </c>
      <c r="L30" s="484">
        <v>2011</v>
      </c>
      <c r="M30" s="484">
        <v>2012</v>
      </c>
      <c r="N30" s="485">
        <v>2013</v>
      </c>
      <c r="O30" s="484">
        <v>2014</v>
      </c>
      <c r="P30" s="484">
        <v>2015</v>
      </c>
      <c r="Q30" s="125" t="s">
        <v>134</v>
      </c>
    </row>
    <row r="31" spans="2:17">
      <c r="B31" s="127" t="s">
        <v>46</v>
      </c>
      <c r="C31" s="129">
        <v>476.062649691947</v>
      </c>
      <c r="D31" s="129">
        <v>517.02768321599626</v>
      </c>
      <c r="E31" s="129">
        <v>562.60493681882804</v>
      </c>
      <c r="F31" s="129">
        <v>610.94566057063753</v>
      </c>
      <c r="G31" s="129">
        <v>621.26437254702137</v>
      </c>
      <c r="H31" s="129">
        <v>578.62866169082565</v>
      </c>
      <c r="I31" s="130">
        <v>699.58968013570154</v>
      </c>
      <c r="J31" s="129"/>
      <c r="K31" s="127" t="s">
        <v>46</v>
      </c>
      <c r="L31" s="129">
        <v>775.91543371172622</v>
      </c>
      <c r="M31" s="129">
        <v>848.74351703473474</v>
      </c>
      <c r="N31" s="129">
        <v>915.73473149664937</v>
      </c>
      <c r="O31" s="129">
        <v>982.18766883695309</v>
      </c>
      <c r="P31" s="129">
        <v>1046.6675340124109</v>
      </c>
      <c r="Q31" s="131">
        <f>(P31/L31)*1/5</f>
        <v>0.26978907456589563</v>
      </c>
    </row>
    <row r="32" spans="2:17">
      <c r="B32" s="127" t="s">
        <v>45</v>
      </c>
      <c r="C32" s="129">
        <v>223.01140096484036</v>
      </c>
      <c r="D32" s="129">
        <v>238.7220739771935</v>
      </c>
      <c r="E32" s="129">
        <v>253.6694766907292</v>
      </c>
      <c r="F32" s="129">
        <v>283.7392136596913</v>
      </c>
      <c r="G32" s="129">
        <v>300.77751622461909</v>
      </c>
      <c r="H32" s="129">
        <v>296.9349842639171</v>
      </c>
      <c r="I32" s="130">
        <v>316.0456630721759</v>
      </c>
      <c r="J32" s="129"/>
      <c r="K32" s="127" t="s">
        <v>45</v>
      </c>
      <c r="L32" s="129">
        <v>331.66276481829783</v>
      </c>
      <c r="M32" s="129">
        <v>350.94098768558331</v>
      </c>
      <c r="N32" s="129">
        <v>374.13074357001329</v>
      </c>
      <c r="O32" s="129">
        <v>399.37527745470601</v>
      </c>
      <c r="P32" s="129">
        <v>427.18366443226</v>
      </c>
      <c r="Q32" s="131">
        <f t="shared" ref="Q32:Q34" si="1">(P32/L32)*1/5</f>
        <v>0.257601220122671</v>
      </c>
    </row>
    <row r="33" spans="2:17">
      <c r="B33" s="132" t="s">
        <v>47</v>
      </c>
      <c r="C33" s="129">
        <v>462.53664053694729</v>
      </c>
      <c r="D33" s="129">
        <v>486.12527158293375</v>
      </c>
      <c r="E33" s="129">
        <v>520.24046235616902</v>
      </c>
      <c r="F33" s="129">
        <v>556.16283956623693</v>
      </c>
      <c r="G33" s="129">
        <v>586.4742332929045</v>
      </c>
      <c r="H33" s="129">
        <v>572.37543868496391</v>
      </c>
      <c r="I33" s="130">
        <v>585.35936320052042</v>
      </c>
      <c r="J33" s="129"/>
      <c r="K33" s="132" t="s">
        <v>47</v>
      </c>
      <c r="L33" s="129">
        <v>605.98723506975432</v>
      </c>
      <c r="M33" s="129">
        <v>632.61240514909082</v>
      </c>
      <c r="N33" s="129">
        <v>662.84545063280723</v>
      </c>
      <c r="O33" s="129">
        <v>694.43150606780193</v>
      </c>
      <c r="P33" s="129">
        <v>727.36545151119117</v>
      </c>
      <c r="Q33" s="131">
        <f t="shared" si="1"/>
        <v>0.24005966113377458</v>
      </c>
    </row>
    <row r="34" spans="2:17" ht="15.75" thickBot="1">
      <c r="B34" s="140" t="s">
        <v>37</v>
      </c>
      <c r="C34" s="141">
        <v>1161.6106911937347</v>
      </c>
      <c r="D34" s="141">
        <v>1241.8750287761236</v>
      </c>
      <c r="E34" s="141">
        <v>1336.5148758657263</v>
      </c>
      <c r="F34" s="141">
        <v>1450.8477137965658</v>
      </c>
      <c r="G34" s="141">
        <v>1508.5161220645448</v>
      </c>
      <c r="H34" s="141">
        <v>1447.9390846397066</v>
      </c>
      <c r="I34" s="142">
        <v>1600.9947064083979</v>
      </c>
      <c r="J34" s="129"/>
      <c r="K34" s="140" t="s">
        <v>37</v>
      </c>
      <c r="L34" s="141">
        <v>1713.5654335997783</v>
      </c>
      <c r="M34" s="141">
        <v>1832.2969098694089</v>
      </c>
      <c r="N34" s="141">
        <v>1952.7109256994702</v>
      </c>
      <c r="O34" s="141">
        <v>2075.9944523594609</v>
      </c>
      <c r="P34" s="141">
        <v>2201.2166499558621</v>
      </c>
      <c r="Q34" s="143">
        <f t="shared" si="1"/>
        <v>0.25691655618095061</v>
      </c>
    </row>
    <row r="35" spans="2:17">
      <c r="B35" s="119"/>
      <c r="C35" s="119"/>
      <c r="D35" s="119"/>
      <c r="E35" s="119"/>
      <c r="F35" s="119"/>
      <c r="G35" s="119"/>
      <c r="H35" s="119"/>
      <c r="I35" s="119"/>
      <c r="J35" s="119"/>
      <c r="K35" s="119"/>
      <c r="L35" s="119"/>
      <c r="M35" s="119"/>
      <c r="N35" s="119"/>
      <c r="O35" s="119"/>
      <c r="P35" s="119"/>
      <c r="Q35" s="119"/>
    </row>
    <row r="36" spans="2:17">
      <c r="B36" s="247" t="s">
        <v>376</v>
      </c>
    </row>
  </sheetData>
  <pageMargins left="0.7" right="0.7" top="0.75" bottom="0.75" header="0.3" footer="0.3"/>
  <pageSetup paperSize="9" scale="5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N69"/>
  <sheetViews>
    <sheetView topLeftCell="B1" zoomScale="70" zoomScaleNormal="70" workbookViewId="0">
      <selection activeCell="Q4" sqref="Q4"/>
    </sheetView>
  </sheetViews>
  <sheetFormatPr baseColWidth="10" defaultColWidth="9.140625" defaultRowHeight="15"/>
  <cols>
    <col min="1" max="1" width="9.140625" style="116"/>
    <col min="2" max="2" width="32.140625" style="116" customWidth="1"/>
    <col min="3" max="7" width="14" style="116" bestFit="1" customWidth="1"/>
    <col min="8" max="8" width="14" style="119" customWidth="1"/>
    <col min="9" max="9" width="29.28515625" style="116" bestFit="1" customWidth="1"/>
    <col min="10" max="14" width="14" style="116" bestFit="1" customWidth="1"/>
    <col min="15" max="16384" width="9.140625" style="116"/>
  </cols>
  <sheetData>
    <row r="8" spans="2:14" ht="18.75">
      <c r="B8" s="474" t="s">
        <v>455</v>
      </c>
    </row>
    <row r="10" spans="2:14" ht="15.75" thickBot="1">
      <c r="H10" s="116"/>
    </row>
    <row r="11" spans="2:14">
      <c r="B11" s="163" t="s">
        <v>135</v>
      </c>
      <c r="C11" s="145"/>
      <c r="D11" s="145"/>
      <c r="E11" s="145"/>
      <c r="F11" s="145"/>
      <c r="G11" s="146"/>
      <c r="I11" s="164" t="s">
        <v>136</v>
      </c>
      <c r="J11" s="145"/>
      <c r="K11" s="145"/>
      <c r="L11" s="145"/>
      <c r="M11" s="145"/>
      <c r="N11" s="146"/>
    </row>
    <row r="12" spans="2:14" ht="27" customHeight="1">
      <c r="B12" s="165" t="s">
        <v>247</v>
      </c>
      <c r="C12" s="152">
        <v>2006</v>
      </c>
      <c r="D12" s="152">
        <v>2007</v>
      </c>
      <c r="E12" s="152">
        <v>2008</v>
      </c>
      <c r="F12" s="152">
        <v>2009</v>
      </c>
      <c r="G12" s="153">
        <v>2010</v>
      </c>
      <c r="H12" s="122"/>
      <c r="I12" s="164" t="s">
        <v>247</v>
      </c>
      <c r="J12" s="152">
        <v>2011</v>
      </c>
      <c r="K12" s="152">
        <v>2012</v>
      </c>
      <c r="L12" s="156">
        <v>2013</v>
      </c>
      <c r="M12" s="152">
        <v>2014</v>
      </c>
      <c r="N12" s="153">
        <v>2015</v>
      </c>
    </row>
    <row r="13" spans="2:14">
      <c r="B13" s="158" t="s">
        <v>0</v>
      </c>
      <c r="C13" s="159"/>
      <c r="D13" s="159"/>
      <c r="E13" s="159"/>
      <c r="F13" s="159"/>
      <c r="G13" s="160"/>
      <c r="H13" s="159"/>
      <c r="I13" s="158" t="s">
        <v>0</v>
      </c>
      <c r="J13" s="159"/>
      <c r="K13" s="159"/>
      <c r="L13" s="159"/>
      <c r="M13" s="159"/>
      <c r="N13" s="160"/>
    </row>
    <row r="14" spans="2:14">
      <c r="B14" s="132" t="s">
        <v>1</v>
      </c>
      <c r="C14" s="129">
        <v>27559.236827873101</v>
      </c>
      <c r="D14" s="129">
        <v>29171.0151434283</v>
      </c>
      <c r="E14" s="129">
        <v>30197.9541221049</v>
      </c>
      <c r="F14" s="129">
        <v>27131.174665108701</v>
      </c>
      <c r="G14" s="130">
        <v>27205.3803373603</v>
      </c>
      <c r="H14" s="129"/>
      <c r="I14" s="132" t="s">
        <v>1</v>
      </c>
      <c r="J14" s="129">
        <v>27943.842240228601</v>
      </c>
      <c r="K14" s="129">
        <v>29055.297419741099</v>
      </c>
      <c r="L14" s="129">
        <v>30297.096805229001</v>
      </c>
      <c r="M14" s="129">
        <v>31635.1605019733</v>
      </c>
      <c r="N14" s="130">
        <v>33138.943486611002</v>
      </c>
    </row>
    <row r="15" spans="2:14">
      <c r="B15" s="132" t="s">
        <v>2</v>
      </c>
      <c r="C15" s="129">
        <v>67026.333041174003</v>
      </c>
      <c r="D15" s="129">
        <v>73187.2499478846</v>
      </c>
      <c r="E15" s="129">
        <v>78558.394814492596</v>
      </c>
      <c r="F15" s="129">
        <v>75514.300416163096</v>
      </c>
      <c r="G15" s="130">
        <v>77092.184988275098</v>
      </c>
      <c r="H15" s="129"/>
      <c r="I15" s="132" t="s">
        <v>2</v>
      </c>
      <c r="J15" s="129">
        <v>79486.408908410696</v>
      </c>
      <c r="K15" s="129">
        <v>83188.301247187701</v>
      </c>
      <c r="L15" s="129">
        <v>87464.997199851205</v>
      </c>
      <c r="M15" s="129">
        <v>91641.801583405599</v>
      </c>
      <c r="N15" s="130">
        <v>95999.261229377298</v>
      </c>
    </row>
    <row r="16" spans="2:14">
      <c r="B16" s="132" t="s">
        <v>3</v>
      </c>
      <c r="C16" s="129">
        <v>182357.49166441101</v>
      </c>
      <c r="D16" s="129">
        <v>195412.54680221001</v>
      </c>
      <c r="E16" s="129">
        <v>205213.36620449301</v>
      </c>
      <c r="F16" s="129">
        <v>198266.77171164201</v>
      </c>
      <c r="G16" s="130">
        <v>203479.79982545899</v>
      </c>
      <c r="H16" s="129"/>
      <c r="I16" s="132" t="s">
        <v>3</v>
      </c>
      <c r="J16" s="129">
        <v>211114.710632198</v>
      </c>
      <c r="K16" s="129">
        <v>221206.62298432301</v>
      </c>
      <c r="L16" s="129">
        <v>232748.210357879</v>
      </c>
      <c r="M16" s="129">
        <v>244593.41661936601</v>
      </c>
      <c r="N16" s="130">
        <v>257012.18566943199</v>
      </c>
    </row>
    <row r="17" spans="2:14">
      <c r="B17" s="132" t="s">
        <v>4</v>
      </c>
      <c r="C17" s="129">
        <v>135322.44681770899</v>
      </c>
      <c r="D17" s="129">
        <v>142160.08416347601</v>
      </c>
      <c r="E17" s="129">
        <v>148027.08352374</v>
      </c>
      <c r="F17" s="129">
        <v>145931.94822616701</v>
      </c>
      <c r="G17" s="130">
        <v>147563.37127137999</v>
      </c>
      <c r="H17" s="129"/>
      <c r="I17" s="132" t="s">
        <v>4</v>
      </c>
      <c r="J17" s="129">
        <v>152141.489050356</v>
      </c>
      <c r="K17" s="129">
        <v>157763.55695454401</v>
      </c>
      <c r="L17" s="129">
        <v>164192.64135562701</v>
      </c>
      <c r="M17" s="129">
        <v>171196.90791985701</v>
      </c>
      <c r="N17" s="130">
        <v>178462.650918203</v>
      </c>
    </row>
    <row r="18" spans="2:14" ht="15.75" thickBot="1">
      <c r="B18" s="161" t="s">
        <v>5</v>
      </c>
      <c r="C18" s="141">
        <v>107974.954005002</v>
      </c>
      <c r="D18" s="141">
        <v>116231.943509238</v>
      </c>
      <c r="E18" s="141">
        <v>124477.434628074</v>
      </c>
      <c r="F18" s="141">
        <v>125531.243665883</v>
      </c>
      <c r="G18" s="142">
        <v>130018.626778046</v>
      </c>
      <c r="H18" s="129"/>
      <c r="I18" s="161" t="s">
        <v>5</v>
      </c>
      <c r="J18" s="141">
        <v>135300.784238561</v>
      </c>
      <c r="K18" s="141">
        <v>141398.62654329499</v>
      </c>
      <c r="L18" s="141">
        <v>148142.504914221</v>
      </c>
      <c r="M18" s="141">
        <v>155364.21944320001</v>
      </c>
      <c r="N18" s="142">
        <v>162752.410207568</v>
      </c>
    </row>
    <row r="19" spans="2:14">
      <c r="B19" s="132" t="s">
        <v>6</v>
      </c>
      <c r="C19" s="129">
        <v>520240.46235616907</v>
      </c>
      <c r="D19" s="129">
        <v>556162.83956623694</v>
      </c>
      <c r="E19" s="129">
        <v>586474.23329290445</v>
      </c>
      <c r="F19" s="129">
        <v>572375.43868496385</v>
      </c>
      <c r="G19" s="130">
        <v>585359.3632005204</v>
      </c>
      <c r="H19" s="129"/>
      <c r="I19" s="132" t="s">
        <v>6</v>
      </c>
      <c r="J19" s="129">
        <v>605987.2350697543</v>
      </c>
      <c r="K19" s="129">
        <v>632612.4051490908</v>
      </c>
      <c r="L19" s="129">
        <v>662845.45063280722</v>
      </c>
      <c r="M19" s="129">
        <v>694431.50606780197</v>
      </c>
      <c r="N19" s="130">
        <v>727365.4515111912</v>
      </c>
    </row>
    <row r="20" spans="2:14">
      <c r="B20" s="132"/>
      <c r="C20" s="129"/>
      <c r="D20" s="129"/>
      <c r="E20" s="129"/>
      <c r="F20" s="129"/>
      <c r="G20" s="130"/>
      <c r="H20" s="129"/>
      <c r="I20" s="132"/>
      <c r="J20" s="129"/>
      <c r="K20" s="129"/>
      <c r="L20" s="129"/>
      <c r="M20" s="129"/>
      <c r="N20" s="130"/>
    </row>
    <row r="21" spans="2:14">
      <c r="B21" s="158" t="s">
        <v>7</v>
      </c>
      <c r="C21" s="129"/>
      <c r="D21" s="129"/>
      <c r="E21" s="129"/>
      <c r="F21" s="129"/>
      <c r="G21" s="130"/>
      <c r="H21" s="129"/>
      <c r="I21" s="158" t="s">
        <v>7</v>
      </c>
      <c r="J21" s="129"/>
      <c r="K21" s="129"/>
      <c r="L21" s="129"/>
      <c r="M21" s="129"/>
      <c r="N21" s="130"/>
    </row>
    <row r="22" spans="2:14">
      <c r="B22" s="132" t="s">
        <v>8</v>
      </c>
      <c r="C22" s="129">
        <v>71372.353364940107</v>
      </c>
      <c r="D22" s="129">
        <v>81110.949509564802</v>
      </c>
      <c r="E22" s="129">
        <v>85422.023571307102</v>
      </c>
      <c r="F22" s="129">
        <v>84784.984663043899</v>
      </c>
      <c r="G22" s="130">
        <v>91680.880502990796</v>
      </c>
      <c r="H22" s="129"/>
      <c r="I22" s="132" t="s">
        <v>8</v>
      </c>
      <c r="J22" s="129">
        <v>96219.674991811597</v>
      </c>
      <c r="K22" s="129">
        <v>101568.548769959</v>
      </c>
      <c r="L22" s="129">
        <v>107907.747601348</v>
      </c>
      <c r="M22" s="129">
        <v>114385.41305215</v>
      </c>
      <c r="N22" s="130">
        <v>121453.035773849</v>
      </c>
    </row>
    <row r="23" spans="2:14">
      <c r="B23" s="132" t="s">
        <v>9</v>
      </c>
      <c r="C23" s="129">
        <v>57790.080080403102</v>
      </c>
      <c r="D23" s="129">
        <v>63835.0708377255</v>
      </c>
      <c r="E23" s="129">
        <v>68133.973983217002</v>
      </c>
      <c r="F23" s="129">
        <v>70261.845737577198</v>
      </c>
      <c r="G23" s="130">
        <v>75175.497390646095</v>
      </c>
      <c r="H23" s="129"/>
      <c r="I23" s="132" t="s">
        <v>9</v>
      </c>
      <c r="J23" s="129">
        <v>79757.738866693195</v>
      </c>
      <c r="K23" s="129">
        <v>85501.413783279306</v>
      </c>
      <c r="L23" s="129">
        <v>92921.621811233301</v>
      </c>
      <c r="M23" s="129">
        <v>101319.49673528501</v>
      </c>
      <c r="N23" s="130">
        <v>110648.90469994801</v>
      </c>
    </row>
    <row r="24" spans="2:14" ht="15.75" thickBot="1">
      <c r="B24" s="161" t="s">
        <v>10</v>
      </c>
      <c r="C24" s="141">
        <v>124507.043245386</v>
      </c>
      <c r="D24" s="141">
        <v>138793.19331240101</v>
      </c>
      <c r="E24" s="141">
        <v>147221.51867009501</v>
      </c>
      <c r="F24" s="141">
        <v>141888.153863296</v>
      </c>
      <c r="G24" s="142">
        <v>149189.28517853899</v>
      </c>
      <c r="H24" s="129"/>
      <c r="I24" s="161" t="s">
        <v>10</v>
      </c>
      <c r="J24" s="141">
        <v>155685.350959793</v>
      </c>
      <c r="K24" s="141">
        <v>163871.02513234501</v>
      </c>
      <c r="L24" s="141">
        <v>173301.374157432</v>
      </c>
      <c r="M24" s="141">
        <v>183670.367667271</v>
      </c>
      <c r="N24" s="142">
        <v>195081.723958463</v>
      </c>
    </row>
    <row r="25" spans="2:14">
      <c r="B25" s="132" t="s">
        <v>11</v>
      </c>
      <c r="C25" s="129">
        <v>253669.47669072921</v>
      </c>
      <c r="D25" s="129">
        <v>283739.21365969128</v>
      </c>
      <c r="E25" s="129">
        <v>300777.51622461912</v>
      </c>
      <c r="F25" s="129">
        <v>296934.98426391708</v>
      </c>
      <c r="G25" s="130">
        <v>316045.66307217587</v>
      </c>
      <c r="H25" s="129"/>
      <c r="I25" s="132" t="s">
        <v>11</v>
      </c>
      <c r="J25" s="129">
        <v>331662.76481829782</v>
      </c>
      <c r="K25" s="129">
        <v>350940.9876855833</v>
      </c>
      <c r="L25" s="129">
        <v>374130.74357001332</v>
      </c>
      <c r="M25" s="129">
        <v>399375.27745470603</v>
      </c>
      <c r="N25" s="130">
        <v>427183.66443225998</v>
      </c>
    </row>
    <row r="26" spans="2:14">
      <c r="B26" s="132"/>
      <c r="C26" s="129"/>
      <c r="D26" s="129"/>
      <c r="E26" s="129"/>
      <c r="F26" s="129"/>
      <c r="G26" s="130"/>
      <c r="H26" s="129"/>
      <c r="I26" s="132"/>
      <c r="J26" s="129"/>
      <c r="K26" s="129"/>
      <c r="L26" s="129"/>
      <c r="M26" s="129"/>
      <c r="N26" s="130"/>
    </row>
    <row r="27" spans="2:14">
      <c r="B27" s="158" t="s">
        <v>12</v>
      </c>
      <c r="C27" s="129"/>
      <c r="D27" s="129"/>
      <c r="E27" s="129"/>
      <c r="F27" s="129"/>
      <c r="G27" s="130"/>
      <c r="H27" s="129"/>
      <c r="I27" s="158" t="s">
        <v>12</v>
      </c>
      <c r="J27" s="129"/>
      <c r="K27" s="129"/>
      <c r="L27" s="129"/>
      <c r="M27" s="129"/>
      <c r="N27" s="130"/>
    </row>
    <row r="28" spans="2:14">
      <c r="B28" s="132" t="s">
        <v>13</v>
      </c>
      <c r="C28" s="129">
        <v>16660.486100843002</v>
      </c>
      <c r="D28" s="129">
        <v>15956.6810441078</v>
      </c>
      <c r="E28" s="129">
        <v>16486.319999854899</v>
      </c>
      <c r="F28" s="129">
        <v>13400.508251203801</v>
      </c>
      <c r="G28" s="130">
        <v>12552.2789868459</v>
      </c>
      <c r="H28" s="129"/>
      <c r="I28" s="132" t="s">
        <v>13</v>
      </c>
      <c r="J28" s="129">
        <v>11543.783068957</v>
      </c>
      <c r="K28" s="129">
        <v>10118.9659942619</v>
      </c>
      <c r="L28" s="129">
        <v>9796.0647195773599</v>
      </c>
      <c r="M28" s="129">
        <v>9245.9834500720208</v>
      </c>
      <c r="N28" s="130">
        <v>8892.5685319432905</v>
      </c>
    </row>
    <row r="29" spans="2:14">
      <c r="B29" s="132" t="s">
        <v>14</v>
      </c>
      <c r="C29" s="129">
        <v>11136.768996495301</v>
      </c>
      <c r="D29" s="129">
        <v>10431.6374604623</v>
      </c>
      <c r="E29" s="129">
        <v>8674.6161741584492</v>
      </c>
      <c r="F29" s="129">
        <v>6859.2375186719601</v>
      </c>
      <c r="G29" s="130">
        <v>6896.81831864798</v>
      </c>
      <c r="H29" s="129"/>
      <c r="I29" s="132" t="s">
        <v>14</v>
      </c>
      <c r="J29" s="129">
        <v>7890.9981539508999</v>
      </c>
      <c r="K29" s="129">
        <v>8279.1085598207501</v>
      </c>
      <c r="L29" s="129">
        <v>8742.4848225331407</v>
      </c>
      <c r="M29" s="129">
        <v>9394.8880673907606</v>
      </c>
      <c r="N29" s="130">
        <v>10117.752360431299</v>
      </c>
    </row>
    <row r="30" spans="2:14" ht="15.75" thickBot="1">
      <c r="B30" s="161" t="s">
        <v>15</v>
      </c>
      <c r="C30" s="141">
        <v>32139.967611325901</v>
      </c>
      <c r="D30" s="141">
        <v>33543.3317871162</v>
      </c>
      <c r="E30" s="141">
        <v>31141.085841305001</v>
      </c>
      <c r="F30" s="141">
        <v>27332.3575171667</v>
      </c>
      <c r="G30" s="142">
        <v>34120.445369917703</v>
      </c>
      <c r="H30" s="129"/>
      <c r="I30" s="161" t="s">
        <v>15</v>
      </c>
      <c r="J30" s="141">
        <v>35695.3690666978</v>
      </c>
      <c r="K30" s="141">
        <v>35571.560732525097</v>
      </c>
      <c r="L30" s="141">
        <v>36105.294552465602</v>
      </c>
      <c r="M30" s="141">
        <v>36532.936596300897</v>
      </c>
      <c r="N30" s="142">
        <v>36938.043272379698</v>
      </c>
    </row>
    <row r="31" spans="2:14">
      <c r="B31" s="132" t="s">
        <v>16</v>
      </c>
      <c r="C31" s="129">
        <v>59937.222708664209</v>
      </c>
      <c r="D31" s="129">
        <v>59931.650291686296</v>
      </c>
      <c r="E31" s="129">
        <v>56302.022015318347</v>
      </c>
      <c r="F31" s="129">
        <v>47592.103287042461</v>
      </c>
      <c r="G31" s="130">
        <v>53569.542675411583</v>
      </c>
      <c r="H31" s="129"/>
      <c r="I31" s="132" t="s">
        <v>16</v>
      </c>
      <c r="J31" s="129">
        <v>55130.150289605699</v>
      </c>
      <c r="K31" s="129">
        <v>53969.63528660775</v>
      </c>
      <c r="L31" s="129">
        <v>54643.844094576103</v>
      </c>
      <c r="M31" s="129">
        <v>55173.808113763676</v>
      </c>
      <c r="N31" s="130">
        <v>55948.36416475429</v>
      </c>
    </row>
    <row r="32" spans="2:14">
      <c r="B32" s="132"/>
      <c r="C32" s="129"/>
      <c r="D32" s="129"/>
      <c r="E32" s="129"/>
      <c r="F32" s="129"/>
      <c r="G32" s="130"/>
      <c r="H32" s="129"/>
      <c r="I32" s="132"/>
      <c r="J32" s="129"/>
      <c r="K32" s="129"/>
      <c r="L32" s="129"/>
      <c r="M32" s="129"/>
      <c r="N32" s="130"/>
    </row>
    <row r="33" spans="2:14">
      <c r="B33" s="158" t="s">
        <v>17</v>
      </c>
      <c r="C33" s="129"/>
      <c r="D33" s="129"/>
      <c r="E33" s="129"/>
      <c r="F33" s="129"/>
      <c r="G33" s="130"/>
      <c r="H33" s="129"/>
      <c r="I33" s="158" t="s">
        <v>17</v>
      </c>
      <c r="J33" s="129"/>
      <c r="K33" s="129"/>
      <c r="L33" s="129"/>
      <c r="M33" s="129"/>
      <c r="N33" s="130"/>
    </row>
    <row r="34" spans="2:14">
      <c r="B34" s="132" t="s">
        <v>18</v>
      </c>
      <c r="C34" s="129">
        <v>218963.32950408501</v>
      </c>
      <c r="D34" s="129">
        <v>238712.410847085</v>
      </c>
      <c r="E34" s="129">
        <v>245243.73330486901</v>
      </c>
      <c r="F34" s="129">
        <v>228057.69487488401</v>
      </c>
      <c r="G34" s="130">
        <v>252188.16937069001</v>
      </c>
      <c r="H34" s="129"/>
      <c r="I34" s="132" t="s">
        <v>18</v>
      </c>
      <c r="J34" s="129">
        <v>245928.44511171299</v>
      </c>
      <c r="K34" s="129">
        <v>257393.12981094199</v>
      </c>
      <c r="L34" s="129">
        <v>273990.74212297401</v>
      </c>
      <c r="M34" s="129">
        <v>293093.96911289502</v>
      </c>
      <c r="N34" s="130">
        <v>316564.90003648697</v>
      </c>
    </row>
    <row r="35" spans="2:14">
      <c r="B35" s="132" t="s">
        <v>19</v>
      </c>
      <c r="C35" s="129">
        <v>46352.335273483201</v>
      </c>
      <c r="D35" s="129">
        <v>60405.470060813001</v>
      </c>
      <c r="E35" s="129">
        <v>69951.741991224</v>
      </c>
      <c r="F35" s="129">
        <v>79214.629811881299</v>
      </c>
      <c r="G35" s="130">
        <v>135114.436923684</v>
      </c>
      <c r="H35" s="129"/>
      <c r="I35" s="132" t="s">
        <v>19</v>
      </c>
      <c r="J35" s="129">
        <v>185404.68023074701</v>
      </c>
      <c r="K35" s="129">
        <v>229364.555595755</v>
      </c>
      <c r="L35" s="129">
        <v>261942.24404813501</v>
      </c>
      <c r="M35" s="129">
        <v>292777.32402293797</v>
      </c>
      <c r="N35" s="130">
        <v>320476.97115923499</v>
      </c>
    </row>
    <row r="36" spans="2:14" ht="15.75" thickBot="1">
      <c r="B36" s="161" t="s">
        <v>20</v>
      </c>
      <c r="C36" s="141">
        <v>0</v>
      </c>
      <c r="D36" s="141">
        <v>0</v>
      </c>
      <c r="E36" s="141">
        <v>0</v>
      </c>
      <c r="F36" s="141">
        <v>0</v>
      </c>
      <c r="G36" s="142">
        <v>14578.548366187601</v>
      </c>
      <c r="H36" s="129"/>
      <c r="I36" s="161" t="s">
        <v>20</v>
      </c>
      <c r="J36" s="141">
        <v>39962.596087929902</v>
      </c>
      <c r="K36" s="141">
        <v>47439.541128757701</v>
      </c>
      <c r="L36" s="141">
        <v>53809.345780942298</v>
      </c>
      <c r="M36" s="141">
        <v>59566.715887910701</v>
      </c>
      <c r="N36" s="142">
        <v>62120.548711784097</v>
      </c>
    </row>
    <row r="37" spans="2:14">
      <c r="B37" s="132" t="s">
        <v>21</v>
      </c>
      <c r="C37" s="129">
        <v>265315.66477756819</v>
      </c>
      <c r="D37" s="129">
        <v>299117.88090789801</v>
      </c>
      <c r="E37" s="129">
        <v>315195.47529609303</v>
      </c>
      <c r="F37" s="129">
        <v>307272.32468676532</v>
      </c>
      <c r="G37" s="130">
        <v>401881.15466056159</v>
      </c>
      <c r="H37" s="129"/>
      <c r="I37" s="132" t="s">
        <v>21</v>
      </c>
      <c r="J37" s="129">
        <v>471295.72143038991</v>
      </c>
      <c r="K37" s="129">
        <v>534197.22653545463</v>
      </c>
      <c r="L37" s="129">
        <v>589742.33195205126</v>
      </c>
      <c r="M37" s="129">
        <v>645438.00902374368</v>
      </c>
      <c r="N37" s="130">
        <v>699162.41990750597</v>
      </c>
    </row>
    <row r="38" spans="2:14">
      <c r="B38" s="132" t="s">
        <v>22</v>
      </c>
      <c r="C38" s="129">
        <v>325252.88748623239</v>
      </c>
      <c r="D38" s="129">
        <v>359049.53119958431</v>
      </c>
      <c r="E38" s="129">
        <v>371497.49731141137</v>
      </c>
      <c r="F38" s="129">
        <v>354864.42797380779</v>
      </c>
      <c r="G38" s="130">
        <v>455450.69733597315</v>
      </c>
      <c r="H38" s="129"/>
      <c r="I38" s="132" t="s">
        <v>22</v>
      </c>
      <c r="J38" s="129">
        <v>526425.87171999563</v>
      </c>
      <c r="K38" s="129">
        <v>588166.8618220624</v>
      </c>
      <c r="L38" s="129">
        <v>644386.17604662734</v>
      </c>
      <c r="M38" s="129">
        <v>700611.81713750737</v>
      </c>
      <c r="N38" s="130">
        <v>755110.78407226026</v>
      </c>
    </row>
    <row r="39" spans="2:14">
      <c r="B39" s="158"/>
      <c r="C39" s="129"/>
      <c r="D39" s="129"/>
      <c r="E39" s="129"/>
      <c r="F39" s="129"/>
      <c r="G39" s="130"/>
      <c r="H39" s="129"/>
      <c r="I39" s="158"/>
      <c r="J39" s="129"/>
      <c r="K39" s="129"/>
      <c r="L39" s="129"/>
      <c r="M39" s="129"/>
      <c r="N39" s="130"/>
    </row>
    <row r="40" spans="2:14">
      <c r="B40" s="158" t="s">
        <v>23</v>
      </c>
      <c r="C40" s="129"/>
      <c r="D40" s="129"/>
      <c r="E40" s="129"/>
      <c r="F40" s="129"/>
      <c r="G40" s="130"/>
      <c r="H40" s="129"/>
      <c r="I40" s="158" t="s">
        <v>23</v>
      </c>
      <c r="J40" s="129"/>
      <c r="K40" s="129"/>
      <c r="L40" s="129"/>
      <c r="M40" s="129"/>
      <c r="N40" s="130"/>
    </row>
    <row r="41" spans="2:14">
      <c r="B41" s="132" t="s">
        <v>24</v>
      </c>
      <c r="C41" s="129">
        <v>27671.358444496898</v>
      </c>
      <c r="D41" s="129">
        <v>28833.494176726101</v>
      </c>
      <c r="E41" s="129">
        <v>28804.198753320699</v>
      </c>
      <c r="F41" s="129">
        <v>25913.785997542502</v>
      </c>
      <c r="G41" s="130">
        <v>30305.8945149471</v>
      </c>
      <c r="H41" s="129"/>
      <c r="I41" s="132" t="s">
        <v>24</v>
      </c>
      <c r="J41" s="129">
        <v>31442.086643792602</v>
      </c>
      <c r="K41" s="129">
        <v>32912.1834199722</v>
      </c>
      <c r="L41" s="129">
        <v>34611.5272534904</v>
      </c>
      <c r="M41" s="129">
        <v>36185.143685000701</v>
      </c>
      <c r="N41" s="130">
        <v>37666.738390050501</v>
      </c>
    </row>
    <row r="42" spans="2:14" ht="15.75" thickBot="1">
      <c r="B42" s="161" t="s">
        <v>25</v>
      </c>
      <c r="C42" s="141">
        <v>3004.6121871313499</v>
      </c>
      <c r="D42" s="141">
        <v>2974.5863856600399</v>
      </c>
      <c r="E42" s="141">
        <v>2824.4482108972602</v>
      </c>
      <c r="F42" s="141">
        <v>2410.20515692043</v>
      </c>
      <c r="G42" s="142">
        <v>2286.8571023227501</v>
      </c>
      <c r="H42" s="129"/>
      <c r="I42" s="161" t="s">
        <v>25</v>
      </c>
      <c r="J42" s="141">
        <v>2177.3454897330598</v>
      </c>
      <c r="K42" s="141">
        <v>2107.5363991128102</v>
      </c>
      <c r="L42" s="141">
        <v>2020.0862263204499</v>
      </c>
      <c r="M42" s="141">
        <v>1928.3943214662499</v>
      </c>
      <c r="N42" s="142">
        <v>1853.10004787354</v>
      </c>
    </row>
    <row r="43" spans="2:14">
      <c r="B43" s="132" t="s">
        <v>26</v>
      </c>
      <c r="C43" s="129">
        <v>30675.970631628246</v>
      </c>
      <c r="D43" s="129">
        <v>31808.080562386142</v>
      </c>
      <c r="E43" s="129">
        <v>31628.646964217958</v>
      </c>
      <c r="F43" s="129">
        <v>28323.991154462932</v>
      </c>
      <c r="G43" s="130">
        <v>32592.751617269849</v>
      </c>
      <c r="H43" s="129"/>
      <c r="I43" s="132" t="s">
        <v>26</v>
      </c>
      <c r="J43" s="129">
        <v>33619.432133525661</v>
      </c>
      <c r="K43" s="129">
        <v>35019.71981908501</v>
      </c>
      <c r="L43" s="129">
        <v>36631.613479810847</v>
      </c>
      <c r="M43" s="129">
        <v>38113.538006466952</v>
      </c>
      <c r="N43" s="130">
        <v>39519.838437924038</v>
      </c>
    </row>
    <row r="44" spans="2:14">
      <c r="B44" s="132"/>
      <c r="C44" s="129"/>
      <c r="D44" s="129"/>
      <c r="E44" s="129"/>
      <c r="F44" s="129"/>
      <c r="G44" s="130"/>
      <c r="H44" s="129"/>
      <c r="I44" s="132"/>
      <c r="J44" s="129"/>
      <c r="K44" s="129"/>
      <c r="L44" s="129"/>
      <c r="M44" s="129"/>
      <c r="N44" s="130"/>
    </row>
    <row r="45" spans="2:14">
      <c r="B45" s="158" t="s">
        <v>27</v>
      </c>
      <c r="C45" s="129"/>
      <c r="D45" s="129"/>
      <c r="E45" s="129"/>
      <c r="F45" s="129"/>
      <c r="G45" s="130"/>
      <c r="H45" s="129"/>
      <c r="I45" s="158" t="s">
        <v>27</v>
      </c>
      <c r="J45" s="129"/>
      <c r="K45" s="129"/>
      <c r="L45" s="129"/>
      <c r="M45" s="129"/>
      <c r="N45" s="130"/>
    </row>
    <row r="46" spans="2:14">
      <c r="B46" s="132" t="s">
        <v>28</v>
      </c>
      <c r="C46" s="129">
        <v>16152.8789189501</v>
      </c>
      <c r="D46" s="129">
        <v>17472.197154833899</v>
      </c>
      <c r="E46" s="129">
        <v>17571.612540776601</v>
      </c>
      <c r="F46" s="129">
        <v>15910.545294948601</v>
      </c>
      <c r="G46" s="130">
        <v>17526.030693650799</v>
      </c>
      <c r="H46" s="129"/>
      <c r="I46" s="132" t="s">
        <v>28</v>
      </c>
      <c r="J46" s="129">
        <v>17748.096464668401</v>
      </c>
      <c r="K46" s="129">
        <v>18277.723498502801</v>
      </c>
      <c r="L46" s="129">
        <v>19531.323794264699</v>
      </c>
      <c r="M46" s="129">
        <v>20795.2496267649</v>
      </c>
      <c r="N46" s="130">
        <v>22305.635865852801</v>
      </c>
    </row>
    <row r="47" spans="2:14" ht="15.75" thickBot="1">
      <c r="B47" s="161" t="s">
        <v>29</v>
      </c>
      <c r="C47" s="141">
        <v>58021.371585448302</v>
      </c>
      <c r="D47" s="141">
        <v>60334.908531917201</v>
      </c>
      <c r="E47" s="141">
        <v>58420.527771672503</v>
      </c>
      <c r="F47" s="141">
        <v>50010.362169001201</v>
      </c>
      <c r="G47" s="142">
        <v>56372.381892772799</v>
      </c>
      <c r="H47" s="129"/>
      <c r="I47" s="161" t="s">
        <v>29</v>
      </c>
      <c r="J47" s="141">
        <v>55581.678689553497</v>
      </c>
      <c r="K47" s="141">
        <v>57353.922104982499</v>
      </c>
      <c r="L47" s="141">
        <v>58821.216856427403</v>
      </c>
      <c r="M47" s="141">
        <v>59909.942412266901</v>
      </c>
      <c r="N47" s="142">
        <v>60595.675626537799</v>
      </c>
    </row>
    <row r="48" spans="2:14">
      <c r="B48" s="132" t="s">
        <v>30</v>
      </c>
      <c r="C48" s="129">
        <v>74174.250504398398</v>
      </c>
      <c r="D48" s="129">
        <v>77807.105686751107</v>
      </c>
      <c r="E48" s="129">
        <v>75992.140312449104</v>
      </c>
      <c r="F48" s="129">
        <v>65920.907463949799</v>
      </c>
      <c r="G48" s="130">
        <v>73898.412586423598</v>
      </c>
      <c r="H48" s="129"/>
      <c r="I48" s="132" t="s">
        <v>30</v>
      </c>
      <c r="J48" s="129">
        <v>73329.77515422189</v>
      </c>
      <c r="K48" s="129">
        <v>75631.645603485304</v>
      </c>
      <c r="L48" s="129">
        <v>78352.540650692099</v>
      </c>
      <c r="M48" s="129">
        <v>80705.192039031797</v>
      </c>
      <c r="N48" s="130">
        <v>82901.311492390596</v>
      </c>
    </row>
    <row r="49" spans="2:14">
      <c r="B49" s="132"/>
      <c r="C49" s="129"/>
      <c r="D49" s="129"/>
      <c r="E49" s="129"/>
      <c r="F49" s="129"/>
      <c r="G49" s="130"/>
      <c r="H49" s="129"/>
      <c r="I49" s="132"/>
      <c r="J49" s="129"/>
      <c r="K49" s="129"/>
      <c r="L49" s="129"/>
      <c r="M49" s="129"/>
      <c r="N49" s="130"/>
    </row>
    <row r="50" spans="2:14">
      <c r="B50" s="158" t="s">
        <v>31</v>
      </c>
      <c r="C50" s="129"/>
      <c r="D50" s="129"/>
      <c r="E50" s="129"/>
      <c r="F50" s="129"/>
      <c r="G50" s="130"/>
      <c r="H50" s="129"/>
      <c r="I50" s="158" t="s">
        <v>31</v>
      </c>
      <c r="J50" s="129"/>
      <c r="K50" s="129"/>
      <c r="L50" s="129"/>
      <c r="M50" s="129"/>
      <c r="N50" s="130"/>
    </row>
    <row r="51" spans="2:14" ht="15.75" thickBot="1">
      <c r="B51" s="161" t="s">
        <v>32</v>
      </c>
      <c r="C51" s="141">
        <v>132501.828196569</v>
      </c>
      <c r="D51" s="141">
        <v>142280.943121916</v>
      </c>
      <c r="E51" s="141">
        <v>142146.08795894301</v>
      </c>
      <c r="F51" s="141">
        <v>129519.33509860501</v>
      </c>
      <c r="G51" s="142">
        <v>137647.81859603501</v>
      </c>
      <c r="H51" s="129"/>
      <c r="I51" s="161" t="s">
        <v>32</v>
      </c>
      <c r="J51" s="141">
        <v>142540.354703983</v>
      </c>
      <c r="K51" s="141">
        <v>149925.28979010199</v>
      </c>
      <c r="L51" s="141">
        <v>156364.40131951901</v>
      </c>
      <c r="M51" s="141">
        <v>162757.12165394699</v>
      </c>
      <c r="N51" s="142">
        <v>169135.60000983599</v>
      </c>
    </row>
    <row r="52" spans="2:14">
      <c r="B52" s="132" t="s">
        <v>33</v>
      </c>
      <c r="C52" s="129">
        <v>132501.828196569</v>
      </c>
      <c r="D52" s="129">
        <v>142280.943121916</v>
      </c>
      <c r="E52" s="129">
        <v>142146.08795894301</v>
      </c>
      <c r="F52" s="129">
        <v>129519.33509860501</v>
      </c>
      <c r="G52" s="130">
        <v>137647.81859603501</v>
      </c>
      <c r="H52" s="129"/>
      <c r="I52" s="132" t="s">
        <v>33</v>
      </c>
      <c r="J52" s="129">
        <v>142540.354703983</v>
      </c>
      <c r="K52" s="129">
        <v>149925.28979010199</v>
      </c>
      <c r="L52" s="129">
        <v>156364.40131951901</v>
      </c>
      <c r="M52" s="129">
        <v>162757.12165394699</v>
      </c>
      <c r="N52" s="130">
        <v>169135.60000983599</v>
      </c>
    </row>
    <row r="53" spans="2:14" ht="15.75" thickBot="1">
      <c r="B53" s="161"/>
      <c r="C53" s="141"/>
      <c r="D53" s="141"/>
      <c r="E53" s="141"/>
      <c r="F53" s="141"/>
      <c r="G53" s="142"/>
      <c r="H53" s="129"/>
      <c r="I53" s="161"/>
      <c r="J53" s="141"/>
      <c r="K53" s="141"/>
      <c r="L53" s="141"/>
      <c r="M53" s="141"/>
      <c r="N53" s="142"/>
    </row>
    <row r="54" spans="2:14" ht="15.75" thickBot="1">
      <c r="B54" s="162" t="s">
        <v>34</v>
      </c>
      <c r="C54" s="141">
        <v>562604.93681882799</v>
      </c>
      <c r="D54" s="141">
        <v>610945.66057063756</v>
      </c>
      <c r="E54" s="141">
        <v>621264.37254702137</v>
      </c>
      <c r="F54" s="141">
        <v>578628.6616908256</v>
      </c>
      <c r="G54" s="142">
        <v>699589.68013570155</v>
      </c>
      <c r="H54" s="129"/>
      <c r="I54" s="162" t="s">
        <v>34</v>
      </c>
      <c r="J54" s="141">
        <v>775915.43371172622</v>
      </c>
      <c r="K54" s="141">
        <v>848743.51703473472</v>
      </c>
      <c r="L54" s="141">
        <v>915734.73149664933</v>
      </c>
      <c r="M54" s="141">
        <v>982187.66883695312</v>
      </c>
      <c r="N54" s="142">
        <v>1046667.5340124109</v>
      </c>
    </row>
    <row r="55" spans="2:14" ht="15.75" thickBot="1">
      <c r="B55" s="162" t="s">
        <v>35</v>
      </c>
      <c r="C55" s="141">
        <v>253669.47669072921</v>
      </c>
      <c r="D55" s="141">
        <v>283739.21365969128</v>
      </c>
      <c r="E55" s="141">
        <v>300777.51622461912</v>
      </c>
      <c r="F55" s="141">
        <v>296934.98426391708</v>
      </c>
      <c r="G55" s="142">
        <v>316045.66307217587</v>
      </c>
      <c r="H55" s="129"/>
      <c r="I55" s="162" t="s">
        <v>35</v>
      </c>
      <c r="J55" s="141">
        <v>331662.76481829782</v>
      </c>
      <c r="K55" s="141">
        <v>350940.9876855833</v>
      </c>
      <c r="L55" s="141">
        <v>374130.74357001332</v>
      </c>
      <c r="M55" s="141">
        <v>399375.27745470603</v>
      </c>
      <c r="N55" s="142">
        <v>427183.66443225998</v>
      </c>
    </row>
    <row r="56" spans="2:14">
      <c r="B56" s="158" t="s">
        <v>36</v>
      </c>
      <c r="C56" s="129">
        <v>520240.46235616907</v>
      </c>
      <c r="D56" s="129">
        <v>556162.83956623694</v>
      </c>
      <c r="E56" s="129">
        <v>586474.23329290445</v>
      </c>
      <c r="F56" s="129">
        <v>572375.43868496385</v>
      </c>
      <c r="G56" s="130">
        <v>585359.3632005204</v>
      </c>
      <c r="H56" s="129"/>
      <c r="I56" s="158" t="s">
        <v>36</v>
      </c>
      <c r="J56" s="129">
        <v>605987.2350697543</v>
      </c>
      <c r="K56" s="129">
        <v>632612.4051490908</v>
      </c>
      <c r="L56" s="129">
        <v>662845.45063280722</v>
      </c>
      <c r="M56" s="129">
        <v>694431.50606780197</v>
      </c>
      <c r="N56" s="130">
        <v>727365.4515111912</v>
      </c>
    </row>
    <row r="57" spans="2:14">
      <c r="B57" s="158" t="s">
        <v>37</v>
      </c>
      <c r="C57" s="129">
        <v>1336514.8758657263</v>
      </c>
      <c r="D57" s="129">
        <v>1450847.7137965658</v>
      </c>
      <c r="E57" s="129">
        <v>1508516.1220645448</v>
      </c>
      <c r="F57" s="129">
        <v>1447939.0846397066</v>
      </c>
      <c r="G57" s="130">
        <v>1600994.7064083978</v>
      </c>
      <c r="H57" s="129"/>
      <c r="I57" s="158" t="s">
        <v>37</v>
      </c>
      <c r="J57" s="129">
        <v>1713565.4335997782</v>
      </c>
      <c r="K57" s="129">
        <v>1832296.9098694089</v>
      </c>
      <c r="L57" s="129">
        <v>1952710.9256994701</v>
      </c>
      <c r="M57" s="129">
        <v>2075994.452359461</v>
      </c>
      <c r="N57" s="130">
        <v>2201216.6499558622</v>
      </c>
    </row>
    <row r="58" spans="2:14">
      <c r="B58" s="158"/>
      <c r="C58" s="129"/>
      <c r="D58" s="129"/>
      <c r="E58" s="129"/>
      <c r="F58" s="129"/>
      <c r="G58" s="130"/>
      <c r="H58" s="129"/>
      <c r="I58" s="158"/>
      <c r="J58" s="129"/>
      <c r="K58" s="129"/>
      <c r="L58" s="129"/>
      <c r="M58" s="129"/>
      <c r="N58" s="130"/>
    </row>
    <row r="59" spans="2:14">
      <c r="B59" s="132"/>
      <c r="C59" s="129"/>
      <c r="D59" s="129"/>
      <c r="E59" s="129"/>
      <c r="F59" s="129"/>
      <c r="G59" s="130"/>
      <c r="H59" s="129"/>
      <c r="I59" s="132"/>
      <c r="J59" s="129"/>
      <c r="K59" s="129"/>
      <c r="L59" s="129"/>
      <c r="M59" s="129"/>
      <c r="N59" s="130"/>
    </row>
    <row r="60" spans="2:14">
      <c r="B60" s="158" t="s">
        <v>38</v>
      </c>
      <c r="C60" s="129"/>
      <c r="D60" s="129"/>
      <c r="E60" s="129"/>
      <c r="F60" s="129"/>
      <c r="G60" s="130"/>
      <c r="H60" s="129"/>
      <c r="I60" s="158" t="s">
        <v>38</v>
      </c>
      <c r="J60" s="129"/>
      <c r="K60" s="129"/>
      <c r="L60" s="129"/>
      <c r="M60" s="129"/>
      <c r="N60" s="130"/>
    </row>
    <row r="61" spans="2:14">
      <c r="B61" s="132" t="s">
        <v>39</v>
      </c>
      <c r="C61" s="129">
        <v>411061.31548899697</v>
      </c>
      <c r="D61" s="129">
        <v>403578.58642078697</v>
      </c>
      <c r="E61" s="129">
        <v>387112.82412899402</v>
      </c>
      <c r="F61" s="129">
        <v>369677.11742042698</v>
      </c>
      <c r="G61" s="130">
        <v>350562.569763462</v>
      </c>
      <c r="H61" s="129"/>
      <c r="I61" s="132" t="s">
        <v>39</v>
      </c>
      <c r="J61" s="129">
        <v>338687.46223639901</v>
      </c>
      <c r="K61" s="129">
        <v>327533.04599045502</v>
      </c>
      <c r="L61" s="129">
        <v>318014.22119681002</v>
      </c>
      <c r="M61" s="129">
        <v>309636.68923335802</v>
      </c>
      <c r="N61" s="130">
        <v>301339.74155604298</v>
      </c>
    </row>
    <row r="62" spans="2:14">
      <c r="B62" s="132" t="s">
        <v>40</v>
      </c>
      <c r="C62" s="129">
        <v>200502.07873738799</v>
      </c>
      <c r="D62" s="129">
        <v>215359.810922501</v>
      </c>
      <c r="E62" s="129">
        <v>233058.06919704101</v>
      </c>
      <c r="F62" s="129">
        <v>248434.91204522201</v>
      </c>
      <c r="G62" s="130">
        <v>262572.140142666</v>
      </c>
      <c r="H62" s="129"/>
      <c r="I62" s="132" t="s">
        <v>40</v>
      </c>
      <c r="J62" s="129">
        <v>277586.59543204098</v>
      </c>
      <c r="K62" s="129">
        <v>291803.23833416501</v>
      </c>
      <c r="L62" s="129">
        <v>305492.58474224398</v>
      </c>
      <c r="M62" s="129">
        <v>318583.12380934798</v>
      </c>
      <c r="N62" s="130">
        <v>330810.60354290297</v>
      </c>
    </row>
    <row r="63" spans="2:14">
      <c r="B63" s="132" t="s">
        <v>41</v>
      </c>
      <c r="C63" s="129">
        <v>504505.03426039102</v>
      </c>
      <c r="D63" s="129">
        <v>539174.56099387503</v>
      </c>
      <c r="E63" s="129">
        <v>563480.83892765502</v>
      </c>
      <c r="F63" s="129">
        <v>566111.47555527498</v>
      </c>
      <c r="G63" s="130">
        <v>586273.97709704004</v>
      </c>
      <c r="H63" s="129"/>
      <c r="I63" s="132" t="s">
        <v>41</v>
      </c>
      <c r="J63" s="129">
        <v>606773.57294948597</v>
      </c>
      <c r="K63" s="129">
        <v>624000.92836337897</v>
      </c>
      <c r="L63" s="129">
        <v>640112.52428037301</v>
      </c>
      <c r="M63" s="129">
        <v>656850.17579760205</v>
      </c>
      <c r="N63" s="130">
        <v>671920.22297769797</v>
      </c>
    </row>
    <row r="64" spans="2:14" ht="15.75" thickBot="1">
      <c r="B64" s="161" t="s">
        <v>42</v>
      </c>
      <c r="C64" s="141">
        <v>106721.138589145</v>
      </c>
      <c r="D64" s="141">
        <v>136786.43530222401</v>
      </c>
      <c r="E64" s="141">
        <v>176000.947090653</v>
      </c>
      <c r="F64" s="141">
        <v>200678.90585700801</v>
      </c>
      <c r="G64" s="142">
        <v>234095.58948187999</v>
      </c>
      <c r="H64" s="129"/>
      <c r="I64" s="161" t="s">
        <v>42</v>
      </c>
      <c r="J64" s="141">
        <v>265053.87976498599</v>
      </c>
      <c r="K64" s="141">
        <v>297877.40078196302</v>
      </c>
      <c r="L64" s="141">
        <v>330503.57665013999</v>
      </c>
      <c r="M64" s="141">
        <v>361958.38577453699</v>
      </c>
      <c r="N64" s="142">
        <v>394797.35979820398</v>
      </c>
    </row>
    <row r="65" spans="2:14">
      <c r="B65" s="132" t="s">
        <v>43</v>
      </c>
      <c r="C65" s="129">
        <v>1222789.567075921</v>
      </c>
      <c r="D65" s="129">
        <v>1294899.3936393871</v>
      </c>
      <c r="E65" s="129">
        <v>1359652.679344343</v>
      </c>
      <c r="F65" s="129">
        <v>1384902.4108779319</v>
      </c>
      <c r="G65" s="130">
        <v>1433504.276485048</v>
      </c>
      <c r="H65" s="129"/>
      <c r="I65" s="132" t="s">
        <v>43</v>
      </c>
      <c r="J65" s="129">
        <v>1488101.5103829119</v>
      </c>
      <c r="K65" s="129">
        <v>1541214.613469962</v>
      </c>
      <c r="L65" s="129">
        <v>1594122.906869567</v>
      </c>
      <c r="M65" s="129">
        <v>1647028.374614845</v>
      </c>
      <c r="N65" s="130">
        <v>1698867.927874848</v>
      </c>
    </row>
    <row r="66" spans="2:14">
      <c r="B66" s="132"/>
      <c r="C66" s="129"/>
      <c r="D66" s="129"/>
      <c r="E66" s="129"/>
      <c r="F66" s="129"/>
      <c r="G66" s="130"/>
      <c r="H66" s="129"/>
      <c r="I66" s="132"/>
      <c r="J66" s="129"/>
      <c r="K66" s="129"/>
      <c r="L66" s="129"/>
      <c r="M66" s="129"/>
      <c r="N66" s="130"/>
    </row>
    <row r="67" spans="2:14" ht="15.75" thickBot="1">
      <c r="B67" s="162" t="s">
        <v>44</v>
      </c>
      <c r="C67" s="141">
        <v>2559304.442941647</v>
      </c>
      <c r="D67" s="141">
        <v>2745747.1074359529</v>
      </c>
      <c r="E67" s="141">
        <v>2868168.8014088878</v>
      </c>
      <c r="F67" s="141">
        <v>2832841.4955176385</v>
      </c>
      <c r="G67" s="142">
        <v>3034498.9828934455</v>
      </c>
      <c r="H67" s="129"/>
      <c r="I67" s="162" t="s">
        <v>44</v>
      </c>
      <c r="J67" s="141">
        <v>3201666.9439826901</v>
      </c>
      <c r="K67" s="141">
        <v>3373511.5233393712</v>
      </c>
      <c r="L67" s="141">
        <v>3546833.8325690371</v>
      </c>
      <c r="M67" s="141">
        <v>3723022.8269743063</v>
      </c>
      <c r="N67" s="142">
        <v>3900084.5778307104</v>
      </c>
    </row>
    <row r="69" spans="2:14">
      <c r="B69" s="247" t="s">
        <v>376</v>
      </c>
    </row>
  </sheetData>
  <pageMargins left="0.7" right="0.7" top="0.75" bottom="0.75" header="0.3" footer="0.3"/>
  <pageSetup scale="4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X760"/>
  <sheetViews>
    <sheetView topLeftCell="A13" zoomScale="85" zoomScaleNormal="85" workbookViewId="0">
      <selection activeCell="T7" sqref="T7"/>
    </sheetView>
  </sheetViews>
  <sheetFormatPr baseColWidth="10" defaultColWidth="9.140625" defaultRowHeight="15"/>
  <cols>
    <col min="1" max="1" width="4.7109375" style="3" customWidth="1"/>
    <col min="2" max="2" width="17.140625" style="3" hidden="1" customWidth="1"/>
    <col min="3" max="4" width="11.5703125" style="3" hidden="1" customWidth="1"/>
    <col min="5" max="14" width="15.7109375" style="3" hidden="1" customWidth="1"/>
    <col min="15" max="15" width="11.7109375" style="3" hidden="1" customWidth="1"/>
    <col min="16" max="16" width="4.42578125" style="3" customWidth="1"/>
    <col min="17" max="17" width="13.5703125" style="3" customWidth="1"/>
    <col min="18" max="29" width="14.85546875" style="3" customWidth="1"/>
    <col min="30" max="128" width="9.140625" style="3"/>
    <col min="129" max="16384" width="9.140625" style="1"/>
  </cols>
  <sheetData>
    <row r="1" spans="1:30">
      <c r="A1" s="116"/>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row>
    <row r="2" spans="1:30">
      <c r="A2" s="116"/>
      <c r="B2" s="116"/>
      <c r="C2" s="116"/>
      <c r="D2" s="116"/>
      <c r="E2" s="116"/>
      <c r="F2" s="116"/>
      <c r="G2" s="116"/>
      <c r="H2" s="116"/>
      <c r="I2" s="116"/>
      <c r="J2" s="116"/>
      <c r="K2" s="116"/>
      <c r="L2" s="116"/>
      <c r="M2" s="116"/>
      <c r="N2" s="116"/>
      <c r="O2" s="116"/>
      <c r="P2" s="116"/>
      <c r="Q2" s="116"/>
      <c r="R2" s="116"/>
      <c r="S2" s="116"/>
      <c r="T2" s="116"/>
      <c r="U2" s="116"/>
      <c r="V2" s="116"/>
      <c r="W2" s="116"/>
      <c r="X2" s="116"/>
      <c r="Y2" s="116"/>
      <c r="Z2" s="116"/>
      <c r="AA2" s="116"/>
      <c r="AB2" s="116"/>
      <c r="AC2" s="116"/>
      <c r="AD2" s="116"/>
    </row>
    <row r="3" spans="1:30">
      <c r="A3" s="116"/>
      <c r="B3" s="116"/>
      <c r="C3" s="116"/>
      <c r="D3" s="116"/>
      <c r="E3" s="116"/>
      <c r="F3" s="116"/>
      <c r="G3" s="116"/>
      <c r="H3" s="116"/>
      <c r="I3" s="116"/>
      <c r="J3" s="116"/>
      <c r="K3" s="116"/>
      <c r="L3" s="116"/>
      <c r="M3" s="116"/>
      <c r="N3" s="116"/>
      <c r="O3" s="116"/>
      <c r="P3" s="116"/>
      <c r="Q3" s="116"/>
      <c r="R3" s="116"/>
      <c r="S3" s="116"/>
      <c r="T3" s="116"/>
      <c r="U3" s="116"/>
      <c r="V3" s="116"/>
      <c r="W3" s="116"/>
      <c r="X3" s="116"/>
      <c r="Y3" s="116"/>
      <c r="Z3" s="116"/>
      <c r="AA3" s="116"/>
      <c r="AB3" s="116"/>
      <c r="AC3" s="116"/>
      <c r="AD3" s="116"/>
    </row>
    <row r="4" spans="1:30">
      <c r="A4" s="116"/>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row>
    <row r="5" spans="1:30">
      <c r="A5" s="116"/>
      <c r="B5" s="116"/>
      <c r="C5" s="116"/>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row>
    <row r="6" spans="1:30">
      <c r="A6" s="116"/>
      <c r="B6" s="116"/>
      <c r="C6" s="116"/>
      <c r="D6" s="116"/>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row>
    <row r="7" spans="1:30">
      <c r="A7" s="116"/>
      <c r="B7" s="116"/>
      <c r="C7" s="116"/>
      <c r="D7" s="116"/>
      <c r="E7" s="116"/>
      <c r="F7" s="116"/>
      <c r="G7" s="116"/>
      <c r="H7" s="116"/>
      <c r="I7" s="116"/>
      <c r="J7" s="116"/>
      <c r="K7" s="116"/>
      <c r="L7" s="116"/>
      <c r="M7" s="116"/>
      <c r="N7" s="116"/>
      <c r="O7" s="116"/>
      <c r="P7" s="116"/>
      <c r="Q7" s="116"/>
      <c r="R7" s="116"/>
      <c r="S7" s="116"/>
      <c r="T7" s="116"/>
      <c r="U7" s="116"/>
      <c r="V7" s="116"/>
      <c r="W7" s="116"/>
      <c r="X7" s="116"/>
      <c r="Y7" s="116"/>
      <c r="Z7" s="116"/>
      <c r="AA7" s="116"/>
      <c r="AB7" s="116"/>
      <c r="AC7" s="116"/>
      <c r="AD7" s="116"/>
    </row>
    <row r="8" spans="1:30">
      <c r="A8" s="116"/>
      <c r="B8" s="116"/>
      <c r="C8" s="116"/>
      <c r="D8" s="116"/>
      <c r="E8" s="116"/>
      <c r="F8" s="116"/>
      <c r="G8" s="116"/>
      <c r="H8" s="116"/>
      <c r="I8" s="116"/>
      <c r="J8" s="116"/>
      <c r="K8" s="116"/>
      <c r="L8" s="116"/>
      <c r="M8" s="116"/>
      <c r="N8" s="116"/>
      <c r="O8" s="116"/>
      <c r="P8" s="116"/>
      <c r="Q8" s="116"/>
      <c r="R8" s="116"/>
      <c r="S8" s="116"/>
      <c r="T8" s="116"/>
      <c r="U8" s="116"/>
      <c r="V8" s="116"/>
      <c r="W8" s="116"/>
      <c r="X8" s="116"/>
      <c r="Y8" s="116"/>
      <c r="Z8" s="116"/>
      <c r="AA8" s="116"/>
      <c r="AB8" s="116"/>
      <c r="AC8" s="116"/>
      <c r="AD8" s="116"/>
    </row>
    <row r="9" spans="1:30" ht="18.75">
      <c r="A9" s="116"/>
      <c r="B9" s="116"/>
      <c r="C9" s="116"/>
      <c r="D9" s="116"/>
      <c r="E9" s="116"/>
      <c r="F9" s="116"/>
      <c r="G9" s="116"/>
      <c r="H9" s="116"/>
      <c r="I9" s="116"/>
      <c r="J9" s="116"/>
      <c r="K9" s="116"/>
      <c r="L9" s="116"/>
      <c r="M9" s="116"/>
      <c r="N9" s="116"/>
      <c r="O9" s="116"/>
      <c r="P9" s="116"/>
      <c r="Q9" s="474" t="s">
        <v>456</v>
      </c>
      <c r="R9" s="116"/>
      <c r="S9" s="116"/>
      <c r="T9" s="116"/>
      <c r="U9" s="116"/>
      <c r="V9" s="116"/>
      <c r="W9" s="116"/>
      <c r="X9" s="116"/>
      <c r="Y9" s="116"/>
      <c r="Z9" s="116"/>
      <c r="AA9" s="116"/>
      <c r="AB9" s="116"/>
      <c r="AC9" s="116"/>
      <c r="AD9" s="116"/>
    </row>
    <row r="10" spans="1:30">
      <c r="A10" s="116"/>
      <c r="B10" s="11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row>
    <row r="11" spans="1:30" ht="15.75" thickBot="1">
      <c r="A11" s="116"/>
      <c r="B11" s="116"/>
      <c r="C11" s="116"/>
      <c r="D11" s="116"/>
      <c r="E11" s="116"/>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row>
    <row r="12" spans="1:30">
      <c r="A12" s="116"/>
      <c r="B12" s="166"/>
      <c r="C12" s="166" t="s">
        <v>132</v>
      </c>
      <c r="D12" s="166"/>
      <c r="E12" s="166"/>
      <c r="F12" s="166"/>
      <c r="G12" s="166"/>
      <c r="H12" s="166"/>
      <c r="I12" s="166"/>
      <c r="J12" s="166"/>
      <c r="K12" s="166"/>
      <c r="L12" s="166"/>
      <c r="M12" s="166"/>
      <c r="N12" s="166"/>
      <c r="O12" s="116"/>
      <c r="P12" s="116"/>
      <c r="Q12" s="144"/>
      <c r="R12" s="145" t="s">
        <v>369</v>
      </c>
      <c r="S12" s="145"/>
      <c r="T12" s="145"/>
      <c r="U12" s="145"/>
      <c r="V12" s="145"/>
      <c r="W12" s="145"/>
      <c r="X12" s="145"/>
      <c r="Y12" s="145"/>
      <c r="Z12" s="145"/>
      <c r="AA12" s="145"/>
      <c r="AB12" s="145"/>
      <c r="AC12" s="146"/>
      <c r="AD12" s="116"/>
    </row>
    <row r="13" spans="1:30">
      <c r="A13" s="116"/>
      <c r="B13" s="116"/>
      <c r="C13" s="118"/>
      <c r="D13" s="118"/>
      <c r="E13" s="118"/>
      <c r="F13" s="118"/>
      <c r="G13" s="118"/>
      <c r="H13" s="118"/>
      <c r="I13" s="118"/>
      <c r="J13" s="118"/>
      <c r="K13" s="118"/>
      <c r="L13" s="118"/>
      <c r="M13" s="118"/>
      <c r="N13" s="118"/>
      <c r="O13" s="119"/>
      <c r="P13" s="116"/>
      <c r="Q13" s="150"/>
      <c r="R13" s="148"/>
      <c r="S13" s="148"/>
      <c r="T13" s="148"/>
      <c r="U13" s="148"/>
      <c r="V13" s="148"/>
      <c r="W13" s="148"/>
      <c r="X13" s="148"/>
      <c r="Y13" s="148"/>
      <c r="Z13" s="148"/>
      <c r="AA13" s="148"/>
      <c r="AB13" s="148"/>
      <c r="AC13" s="149"/>
      <c r="AD13" s="119"/>
    </row>
    <row r="14" spans="1:30" ht="30">
      <c r="A14" s="116"/>
      <c r="B14" s="116"/>
      <c r="C14" s="119">
        <v>2004</v>
      </c>
      <c r="D14" s="121">
        <v>2005</v>
      </c>
      <c r="E14" s="122">
        <v>2006</v>
      </c>
      <c r="F14" s="122">
        <v>2007</v>
      </c>
      <c r="G14" s="122">
        <v>2008</v>
      </c>
      <c r="H14" s="122">
        <v>2009</v>
      </c>
      <c r="I14" s="122">
        <v>2010</v>
      </c>
      <c r="J14" s="122">
        <v>2011</v>
      </c>
      <c r="K14" s="122">
        <v>2012</v>
      </c>
      <c r="L14" s="124">
        <v>2013</v>
      </c>
      <c r="M14" s="122">
        <v>2014</v>
      </c>
      <c r="N14" s="122">
        <v>2015</v>
      </c>
      <c r="O14" s="167" t="s">
        <v>134</v>
      </c>
      <c r="P14" s="116"/>
      <c r="Q14" s="150"/>
      <c r="R14" s="148">
        <v>2004</v>
      </c>
      <c r="S14" s="151">
        <v>2005</v>
      </c>
      <c r="T14" s="152">
        <v>2006</v>
      </c>
      <c r="U14" s="152">
        <v>2007</v>
      </c>
      <c r="V14" s="152">
        <v>2008</v>
      </c>
      <c r="W14" s="152">
        <v>2009</v>
      </c>
      <c r="X14" s="152">
        <v>2010</v>
      </c>
      <c r="Y14" s="152">
        <v>2011</v>
      </c>
      <c r="Z14" s="152">
        <v>2012</v>
      </c>
      <c r="AA14" s="156">
        <v>2013</v>
      </c>
      <c r="AB14" s="152">
        <v>2014</v>
      </c>
      <c r="AC14" s="153">
        <v>2015</v>
      </c>
      <c r="AD14" s="167"/>
    </row>
    <row r="15" spans="1:30" ht="30">
      <c r="A15" s="116"/>
      <c r="B15" s="168" t="s">
        <v>133</v>
      </c>
      <c r="C15" s="119"/>
      <c r="D15" s="121"/>
      <c r="E15" s="122"/>
      <c r="F15" s="122"/>
      <c r="G15" s="122"/>
      <c r="H15" s="122"/>
      <c r="I15" s="122"/>
      <c r="J15" s="122"/>
      <c r="K15" s="122"/>
      <c r="L15" s="124"/>
      <c r="M15" s="122"/>
      <c r="N15" s="122"/>
      <c r="O15" s="167"/>
      <c r="P15" s="116"/>
      <c r="Q15" s="126" t="s">
        <v>133</v>
      </c>
      <c r="R15" s="119"/>
      <c r="S15" s="119"/>
      <c r="T15" s="119"/>
      <c r="U15" s="119"/>
      <c r="V15" s="119"/>
      <c r="W15" s="119"/>
      <c r="X15" s="119"/>
      <c r="Y15" s="119"/>
      <c r="Z15" s="119"/>
      <c r="AA15" s="119"/>
      <c r="AB15" s="119"/>
      <c r="AC15" s="120"/>
      <c r="AD15" s="116"/>
    </row>
    <row r="16" spans="1:30">
      <c r="A16" s="116"/>
      <c r="B16" s="128" t="s">
        <v>46</v>
      </c>
      <c r="C16" s="128">
        <v>476062.64969194698</v>
      </c>
      <c r="D16" s="128">
        <v>517027.68321599625</v>
      </c>
      <c r="E16" s="129">
        <v>562604.93681882799</v>
      </c>
      <c r="F16" s="129">
        <v>610945.66057063756</v>
      </c>
      <c r="G16" s="129">
        <v>621264.37254702137</v>
      </c>
      <c r="H16" s="129">
        <v>578628.6616908256</v>
      </c>
      <c r="I16" s="129">
        <v>699589.68013570155</v>
      </c>
      <c r="J16" s="129">
        <v>775915.43371172622</v>
      </c>
      <c r="K16" s="129">
        <v>848743.51703473472</v>
      </c>
      <c r="L16" s="129">
        <v>915734.73149664933</v>
      </c>
      <c r="M16" s="129">
        <v>982187.66883695312</v>
      </c>
      <c r="N16" s="129">
        <v>1046667.5340124109</v>
      </c>
      <c r="O16" s="169">
        <f>(N16/J16)*1/5</f>
        <v>0.26978907456589563</v>
      </c>
      <c r="P16" s="116"/>
      <c r="Q16" s="127" t="s">
        <v>46</v>
      </c>
      <c r="R16" s="119"/>
      <c r="S16" s="169">
        <f t="shared" ref="S16:X19" si="0">D16/C16-1</f>
        <v>8.6049669199121492E-2</v>
      </c>
      <c r="T16" s="169">
        <f t="shared" si="0"/>
        <v>8.8152443442358397E-2</v>
      </c>
      <c r="U16" s="169">
        <f t="shared" si="0"/>
        <v>8.5923035132157821E-2</v>
      </c>
      <c r="V16" s="169">
        <f t="shared" si="0"/>
        <v>1.688973773337854E-2</v>
      </c>
      <c r="W16" s="169">
        <f t="shared" si="0"/>
        <v>-6.8627323149725306E-2</v>
      </c>
      <c r="X16" s="169">
        <f t="shared" si="0"/>
        <v>0.20904774763734069</v>
      </c>
      <c r="Y16" s="169">
        <f t="shared" ref="Y16:AC19" si="1">J16/I16-1</f>
        <v>0.10910074253985491</v>
      </c>
      <c r="Z16" s="169">
        <f t="shared" si="1"/>
        <v>9.3860851529428579E-2</v>
      </c>
      <c r="AA16" s="169">
        <f t="shared" si="1"/>
        <v>7.8929868820633464E-2</v>
      </c>
      <c r="AB16" s="169">
        <f t="shared" si="1"/>
        <v>7.2567890082857467E-2</v>
      </c>
      <c r="AC16" s="131">
        <f t="shared" si="1"/>
        <v>6.5649231018966914E-2</v>
      </c>
      <c r="AD16" s="116"/>
    </row>
    <row r="17" spans="1:30">
      <c r="A17" s="116"/>
      <c r="B17" s="128" t="s">
        <v>45</v>
      </c>
      <c r="C17" s="128">
        <v>223011.40096484037</v>
      </c>
      <c r="D17" s="128">
        <v>238722.0739771935</v>
      </c>
      <c r="E17" s="129">
        <v>253669.47669072921</v>
      </c>
      <c r="F17" s="129">
        <v>283739.21365969128</v>
      </c>
      <c r="G17" s="129">
        <v>300777.51622461912</v>
      </c>
      <c r="H17" s="129">
        <v>296934.98426391708</v>
      </c>
      <c r="I17" s="129">
        <v>316045.66307217587</v>
      </c>
      <c r="J17" s="129">
        <v>331662.76481829782</v>
      </c>
      <c r="K17" s="129">
        <v>350940.9876855833</v>
      </c>
      <c r="L17" s="129">
        <v>374130.74357001332</v>
      </c>
      <c r="M17" s="129">
        <v>399375.27745470603</v>
      </c>
      <c r="N17" s="129">
        <v>427183.66443225998</v>
      </c>
      <c r="O17" s="169">
        <f t="shared" ref="O17:O19" si="2">(N17/J17)*1/5</f>
        <v>0.257601220122671</v>
      </c>
      <c r="P17" s="116"/>
      <c r="Q17" s="127" t="s">
        <v>45</v>
      </c>
      <c r="R17" s="119"/>
      <c r="S17" s="169">
        <f t="shared" si="0"/>
        <v>7.0447846811338755E-2</v>
      </c>
      <c r="T17" s="169">
        <f t="shared" si="0"/>
        <v>6.2614246200641377E-2</v>
      </c>
      <c r="U17" s="169">
        <f t="shared" si="0"/>
        <v>0.11853904285702743</v>
      </c>
      <c r="V17" s="169">
        <f t="shared" si="0"/>
        <v>6.0049163967033081E-2</v>
      </c>
      <c r="W17" s="169">
        <f t="shared" si="0"/>
        <v>-1.2775329781739564E-2</v>
      </c>
      <c r="X17" s="169">
        <f t="shared" si="0"/>
        <v>6.4359808783168271E-2</v>
      </c>
      <c r="Y17" s="169">
        <f t="shared" si="1"/>
        <v>4.94140675569259E-2</v>
      </c>
      <c r="Z17" s="169">
        <f t="shared" si="1"/>
        <v>5.8125978892587193E-2</v>
      </c>
      <c r="AA17" s="169">
        <f t="shared" si="1"/>
        <v>6.6078790161741674E-2</v>
      </c>
      <c r="AB17" s="169">
        <f t="shared" si="1"/>
        <v>6.7475165616718513E-2</v>
      </c>
      <c r="AC17" s="131">
        <f t="shared" si="1"/>
        <v>6.9629715576742912E-2</v>
      </c>
      <c r="AD17" s="116"/>
    </row>
    <row r="18" spans="1:30">
      <c r="A18" s="116"/>
      <c r="B18" s="133" t="s">
        <v>47</v>
      </c>
      <c r="C18" s="133">
        <v>462536.64053694729</v>
      </c>
      <c r="D18" s="133">
        <v>486125.27158293372</v>
      </c>
      <c r="E18" s="129">
        <v>520240.46235616907</v>
      </c>
      <c r="F18" s="129">
        <v>556162.83956623694</v>
      </c>
      <c r="G18" s="129">
        <v>586474.23329290445</v>
      </c>
      <c r="H18" s="129">
        <v>572375.43868496385</v>
      </c>
      <c r="I18" s="129">
        <v>585359.3632005204</v>
      </c>
      <c r="J18" s="129">
        <v>605987.2350697543</v>
      </c>
      <c r="K18" s="129">
        <v>632612.4051490908</v>
      </c>
      <c r="L18" s="129">
        <v>662845.45063280722</v>
      </c>
      <c r="M18" s="129">
        <v>694431.50606780197</v>
      </c>
      <c r="N18" s="129">
        <v>727365.4515111912</v>
      </c>
      <c r="O18" s="169">
        <f t="shared" si="2"/>
        <v>0.24005966113377464</v>
      </c>
      <c r="P18" s="116"/>
      <c r="Q18" s="132" t="s">
        <v>47</v>
      </c>
      <c r="R18" s="119"/>
      <c r="S18" s="169">
        <f t="shared" si="0"/>
        <v>5.099840526926247E-2</v>
      </c>
      <c r="T18" s="169">
        <f t="shared" si="0"/>
        <v>7.017777673262815E-2</v>
      </c>
      <c r="U18" s="169">
        <f t="shared" si="0"/>
        <v>6.9049564209933578E-2</v>
      </c>
      <c r="V18" s="169">
        <f t="shared" si="0"/>
        <v>5.4500933126542472E-2</v>
      </c>
      <c r="W18" s="169">
        <f t="shared" si="0"/>
        <v>-2.4039921632668215E-2</v>
      </c>
      <c r="X18" s="169">
        <f t="shared" si="0"/>
        <v>2.2684279649362926E-2</v>
      </c>
      <c r="Y18" s="169">
        <f t="shared" si="1"/>
        <v>3.523967184269261E-2</v>
      </c>
      <c r="Z18" s="169">
        <f t="shared" si="1"/>
        <v>4.3936849719733218E-2</v>
      </c>
      <c r="AA18" s="169">
        <f t="shared" si="1"/>
        <v>4.7790788226151237E-2</v>
      </c>
      <c r="AB18" s="169">
        <f t="shared" si="1"/>
        <v>4.7652217277557085E-2</v>
      </c>
      <c r="AC18" s="131">
        <f t="shared" si="1"/>
        <v>4.7425765040351786E-2</v>
      </c>
      <c r="AD18" s="116"/>
    </row>
    <row r="19" spans="1:30" ht="15.75" thickBot="1">
      <c r="A19" s="116"/>
      <c r="B19" s="133" t="s">
        <v>37</v>
      </c>
      <c r="C19" s="134">
        <v>1161610.6911937348</v>
      </c>
      <c r="D19" s="134">
        <v>1241875.0287761237</v>
      </c>
      <c r="E19" s="129">
        <v>1336514.8758657263</v>
      </c>
      <c r="F19" s="129">
        <v>1450847.7137965658</v>
      </c>
      <c r="G19" s="129">
        <v>1508516.1220645448</v>
      </c>
      <c r="H19" s="129">
        <v>1447939.0846397066</v>
      </c>
      <c r="I19" s="129">
        <v>1600994.7064083978</v>
      </c>
      <c r="J19" s="129">
        <v>1713565.4335997782</v>
      </c>
      <c r="K19" s="129">
        <v>1832296.9098694089</v>
      </c>
      <c r="L19" s="129">
        <v>1952710.9256994701</v>
      </c>
      <c r="M19" s="129">
        <v>2075994.452359461</v>
      </c>
      <c r="N19" s="129">
        <v>2201216.6499558622</v>
      </c>
      <c r="O19" s="169">
        <f t="shared" si="2"/>
        <v>0.25691655618095066</v>
      </c>
      <c r="P19" s="116"/>
      <c r="Q19" s="140" t="s">
        <v>37</v>
      </c>
      <c r="R19" s="170"/>
      <c r="S19" s="171">
        <f t="shared" si="0"/>
        <v>6.9097450799032289E-2</v>
      </c>
      <c r="T19" s="171">
        <f t="shared" si="0"/>
        <v>7.6207222865952051E-2</v>
      </c>
      <c r="U19" s="171">
        <f t="shared" si="0"/>
        <v>8.5545503454857119E-2</v>
      </c>
      <c r="V19" s="171">
        <f t="shared" si="0"/>
        <v>3.9748078119841379E-2</v>
      </c>
      <c r="W19" s="171">
        <f t="shared" si="0"/>
        <v>-4.0156705346929167E-2</v>
      </c>
      <c r="X19" s="171">
        <f t="shared" si="0"/>
        <v>0.10570584314793607</v>
      </c>
      <c r="Y19" s="171">
        <f t="shared" si="1"/>
        <v>7.031299150508552E-2</v>
      </c>
      <c r="Z19" s="171">
        <f t="shared" si="1"/>
        <v>6.9289140607957433E-2</v>
      </c>
      <c r="AA19" s="171">
        <f t="shared" si="1"/>
        <v>6.5717523825679081E-2</v>
      </c>
      <c r="AB19" s="171">
        <f t="shared" si="1"/>
        <v>6.3134550556084079E-2</v>
      </c>
      <c r="AC19" s="143">
        <f t="shared" si="1"/>
        <v>6.031913883685025E-2</v>
      </c>
      <c r="AD19" s="116"/>
    </row>
    <row r="20" spans="1:30">
      <c r="A20" s="116"/>
      <c r="B20" s="119"/>
      <c r="C20" s="119"/>
      <c r="D20" s="119"/>
      <c r="E20" s="119"/>
      <c r="F20" s="119"/>
      <c r="G20" s="119"/>
      <c r="H20" s="119"/>
      <c r="I20" s="119"/>
      <c r="J20" s="119"/>
      <c r="K20" s="119"/>
      <c r="L20" s="119"/>
      <c r="M20" s="119"/>
      <c r="N20" s="119"/>
      <c r="O20" s="119"/>
      <c r="P20" s="116"/>
      <c r="Q20" s="247" t="s">
        <v>376</v>
      </c>
      <c r="R20" s="116"/>
      <c r="S20" s="172"/>
      <c r="T20" s="172"/>
      <c r="U20" s="172"/>
      <c r="V20" s="172"/>
      <c r="W20" s="172"/>
      <c r="X20" s="172"/>
      <c r="Y20" s="116"/>
      <c r="Z20" s="116"/>
      <c r="AA20" s="116"/>
      <c r="AB20" s="116"/>
      <c r="AC20" s="116"/>
      <c r="AD20" s="116"/>
    </row>
    <row r="21" spans="1:30" s="116" customFormat="1">
      <c r="B21" s="119"/>
      <c r="C21" s="119"/>
      <c r="D21" s="121"/>
      <c r="E21" s="122"/>
      <c r="F21" s="122"/>
      <c r="G21" s="122"/>
      <c r="H21" s="122"/>
      <c r="I21" s="122"/>
      <c r="J21" s="122"/>
      <c r="K21" s="122"/>
      <c r="L21" s="124"/>
      <c r="M21" s="122"/>
      <c r="N21" s="122"/>
      <c r="Q21" s="119"/>
      <c r="S21" s="172"/>
      <c r="T21" s="172"/>
      <c r="U21" s="172"/>
      <c r="V21" s="172"/>
      <c r="W21" s="172"/>
      <c r="X21" s="172"/>
    </row>
    <row r="22" spans="1:30" s="116" customFormat="1">
      <c r="B22" s="128"/>
      <c r="C22" s="135"/>
      <c r="D22" s="135"/>
      <c r="E22" s="135"/>
      <c r="F22" s="135"/>
      <c r="G22" s="135"/>
      <c r="H22" s="135"/>
      <c r="I22" s="135"/>
      <c r="J22" s="135"/>
      <c r="K22" s="135"/>
      <c r="L22" s="135"/>
      <c r="M22" s="135"/>
      <c r="N22" s="135"/>
      <c r="O22" s="470"/>
      <c r="Q22" s="128"/>
      <c r="S22" s="172"/>
      <c r="T22" s="172"/>
      <c r="U22" s="172"/>
      <c r="V22" s="172"/>
      <c r="W22" s="172"/>
      <c r="X22" s="172"/>
    </row>
    <row r="23" spans="1:30" s="116" customFormat="1">
      <c r="B23" s="128"/>
      <c r="C23" s="135"/>
      <c r="D23" s="135"/>
      <c r="E23" s="135"/>
      <c r="F23" s="135"/>
      <c r="G23" s="135"/>
      <c r="H23" s="135"/>
      <c r="I23" s="135"/>
      <c r="J23" s="135"/>
      <c r="K23" s="135"/>
      <c r="L23" s="135"/>
      <c r="M23" s="135"/>
      <c r="N23" s="135"/>
      <c r="O23" s="119"/>
      <c r="Q23" s="128"/>
      <c r="S23" s="172"/>
      <c r="T23" s="172"/>
      <c r="U23" s="172"/>
      <c r="V23" s="172"/>
      <c r="W23" s="172"/>
      <c r="X23" s="172"/>
    </row>
    <row r="24" spans="1:30" s="116" customFormat="1">
      <c r="B24" s="133"/>
      <c r="C24" s="135"/>
      <c r="D24" s="135"/>
      <c r="E24" s="135"/>
      <c r="F24" s="135"/>
      <c r="G24" s="135"/>
      <c r="H24" s="135"/>
      <c r="I24" s="135"/>
      <c r="J24" s="135"/>
      <c r="K24" s="135"/>
      <c r="L24" s="135"/>
      <c r="M24" s="135"/>
      <c r="N24" s="135"/>
      <c r="O24" s="119"/>
      <c r="Q24" s="133"/>
      <c r="S24" s="172"/>
      <c r="T24" s="172"/>
      <c r="U24" s="172"/>
      <c r="V24" s="172"/>
      <c r="W24" s="172"/>
      <c r="X24" s="172"/>
    </row>
    <row r="25" spans="1:30" s="116" customFormat="1">
      <c r="B25" s="133"/>
      <c r="C25" s="129"/>
      <c r="D25" s="129"/>
      <c r="E25" s="129"/>
      <c r="F25" s="129"/>
      <c r="G25" s="129"/>
      <c r="H25" s="129"/>
      <c r="I25" s="129"/>
      <c r="J25" s="129"/>
      <c r="K25" s="129"/>
      <c r="L25" s="129"/>
      <c r="M25" s="129"/>
      <c r="N25" s="129"/>
      <c r="O25" s="119"/>
      <c r="Q25" s="133"/>
      <c r="S25" s="172"/>
      <c r="T25" s="172"/>
      <c r="U25" s="172"/>
      <c r="V25" s="172"/>
      <c r="W25" s="172"/>
      <c r="X25" s="172"/>
    </row>
    <row r="26" spans="1:30" s="116" customFormat="1">
      <c r="B26" s="119"/>
      <c r="C26" s="119"/>
      <c r="D26" s="119"/>
      <c r="E26" s="119"/>
      <c r="F26" s="119"/>
      <c r="G26" s="119"/>
      <c r="H26" s="119"/>
      <c r="I26" s="119"/>
      <c r="J26" s="119"/>
      <c r="K26" s="119"/>
      <c r="L26" s="119"/>
      <c r="M26" s="119"/>
      <c r="N26" s="119"/>
      <c r="O26" s="119"/>
      <c r="Q26" s="119"/>
      <c r="S26" s="172"/>
      <c r="T26" s="172"/>
      <c r="U26" s="172"/>
      <c r="V26" s="172"/>
      <c r="W26" s="172"/>
      <c r="X26" s="172"/>
    </row>
    <row r="27" spans="1:30" s="116" customFormat="1">
      <c r="B27" s="119"/>
      <c r="C27" s="119"/>
      <c r="D27" s="121"/>
      <c r="E27" s="122"/>
      <c r="F27" s="122"/>
      <c r="G27" s="122"/>
      <c r="H27" s="122"/>
      <c r="I27" s="122"/>
      <c r="J27" s="122"/>
      <c r="K27" s="122"/>
      <c r="L27" s="124"/>
      <c r="M27" s="122"/>
      <c r="N27" s="122"/>
      <c r="O27" s="119"/>
      <c r="Q27" s="119"/>
      <c r="S27" s="172"/>
      <c r="T27" s="172"/>
      <c r="U27" s="172"/>
      <c r="V27" s="172"/>
      <c r="W27" s="172"/>
      <c r="X27" s="172"/>
    </row>
    <row r="28" spans="1:30" s="116" customFormat="1">
      <c r="B28" s="128"/>
      <c r="C28" s="138"/>
      <c r="D28" s="138"/>
      <c r="E28" s="135"/>
      <c r="F28" s="135"/>
      <c r="G28" s="135"/>
      <c r="H28" s="135"/>
      <c r="I28" s="135"/>
      <c r="J28" s="135"/>
      <c r="K28" s="135"/>
      <c r="L28" s="135"/>
      <c r="M28" s="135"/>
      <c r="N28" s="135"/>
      <c r="O28" s="119"/>
      <c r="Q28" s="128"/>
      <c r="S28" s="172"/>
      <c r="T28" s="172"/>
      <c r="U28" s="172"/>
      <c r="V28" s="172"/>
      <c r="W28" s="172"/>
      <c r="X28" s="172"/>
    </row>
    <row r="29" spans="1:30" s="116" customFormat="1">
      <c r="B29" s="128"/>
      <c r="C29" s="135"/>
      <c r="D29" s="135"/>
      <c r="E29" s="135"/>
      <c r="F29" s="135"/>
      <c r="G29" s="135"/>
      <c r="H29" s="135"/>
      <c r="I29" s="135"/>
      <c r="J29" s="135"/>
      <c r="K29" s="135"/>
      <c r="L29" s="135"/>
      <c r="M29" s="135"/>
      <c r="N29" s="135"/>
      <c r="O29" s="119"/>
      <c r="Q29" s="128"/>
      <c r="S29" s="172"/>
      <c r="T29" s="172"/>
      <c r="U29" s="172"/>
      <c r="V29" s="172"/>
      <c r="W29" s="172"/>
      <c r="X29" s="172"/>
    </row>
    <row r="30" spans="1:30" s="116" customFormat="1">
      <c r="B30" s="133"/>
      <c r="C30" s="138"/>
      <c r="D30" s="138"/>
      <c r="E30" s="135"/>
      <c r="F30" s="135"/>
      <c r="G30" s="135"/>
      <c r="H30" s="135"/>
      <c r="I30" s="135"/>
      <c r="J30" s="135"/>
      <c r="K30" s="135"/>
      <c r="L30" s="135"/>
      <c r="M30" s="135"/>
      <c r="N30" s="135"/>
      <c r="O30" s="119"/>
      <c r="Q30" s="133"/>
      <c r="S30" s="172"/>
      <c r="T30" s="172"/>
      <c r="U30" s="172"/>
      <c r="V30" s="172"/>
      <c r="W30" s="172"/>
      <c r="X30" s="172"/>
    </row>
    <row r="31" spans="1:30" s="116" customFormat="1">
      <c r="B31" s="133"/>
      <c r="C31" s="138"/>
      <c r="D31" s="138"/>
      <c r="E31" s="135"/>
      <c r="F31" s="135"/>
      <c r="G31" s="135"/>
      <c r="H31" s="135"/>
      <c r="I31" s="135"/>
      <c r="J31" s="135"/>
      <c r="K31" s="135"/>
      <c r="L31" s="135"/>
      <c r="M31" s="135"/>
      <c r="N31" s="135"/>
      <c r="O31" s="119"/>
      <c r="Q31" s="133"/>
      <c r="S31" s="172"/>
      <c r="T31" s="172"/>
      <c r="U31" s="172"/>
      <c r="V31" s="172"/>
      <c r="W31" s="172"/>
      <c r="X31" s="172"/>
    </row>
    <row r="32" spans="1:30" s="116" customFormat="1">
      <c r="B32" s="119"/>
      <c r="C32" s="119"/>
      <c r="D32" s="119"/>
      <c r="E32" s="119"/>
      <c r="F32" s="119"/>
      <c r="G32" s="119"/>
      <c r="H32" s="119"/>
      <c r="I32" s="119"/>
      <c r="J32" s="119"/>
      <c r="K32" s="119"/>
      <c r="L32" s="119"/>
      <c r="M32" s="119"/>
      <c r="N32" s="119"/>
      <c r="O32" s="119"/>
      <c r="Q32" s="119"/>
      <c r="S32" s="172"/>
      <c r="T32" s="172"/>
      <c r="U32" s="172"/>
      <c r="V32" s="172"/>
      <c r="W32" s="172"/>
      <c r="X32" s="172"/>
    </row>
    <row r="33" spans="2:24" s="116" customFormat="1">
      <c r="B33" s="167"/>
      <c r="C33" s="119"/>
      <c r="D33" s="121"/>
      <c r="E33" s="122"/>
      <c r="F33" s="122"/>
      <c r="G33" s="122"/>
      <c r="H33" s="122"/>
      <c r="I33" s="122"/>
      <c r="J33" s="122"/>
      <c r="K33" s="122"/>
      <c r="L33" s="124"/>
      <c r="M33" s="122"/>
      <c r="N33" s="122"/>
      <c r="O33" s="167"/>
      <c r="Q33" s="167"/>
      <c r="S33" s="172"/>
      <c r="T33" s="172"/>
      <c r="U33" s="172"/>
      <c r="V33" s="172"/>
      <c r="W33" s="172"/>
      <c r="X33" s="172"/>
    </row>
    <row r="34" spans="2:24" s="116" customFormat="1">
      <c r="B34" s="128"/>
      <c r="C34" s="129"/>
      <c r="D34" s="129"/>
      <c r="E34" s="129"/>
      <c r="F34" s="129"/>
      <c r="G34" s="129"/>
      <c r="H34" s="129"/>
      <c r="I34" s="129"/>
      <c r="J34" s="129"/>
      <c r="K34" s="129"/>
      <c r="L34" s="129"/>
      <c r="M34" s="129"/>
      <c r="N34" s="129"/>
      <c r="O34" s="169"/>
      <c r="Q34" s="128"/>
      <c r="S34" s="172"/>
      <c r="T34" s="172"/>
      <c r="U34" s="172"/>
      <c r="V34" s="172"/>
      <c r="W34" s="172"/>
      <c r="X34" s="172"/>
    </row>
    <row r="35" spans="2:24" s="116" customFormat="1">
      <c r="B35" s="128"/>
      <c r="C35" s="129"/>
      <c r="D35" s="129"/>
      <c r="E35" s="129"/>
      <c r="F35" s="129"/>
      <c r="G35" s="129"/>
      <c r="H35" s="129"/>
      <c r="I35" s="129"/>
      <c r="J35" s="129"/>
      <c r="K35" s="129"/>
      <c r="L35" s="129"/>
      <c r="M35" s="129"/>
      <c r="N35" s="129"/>
      <c r="O35" s="169"/>
      <c r="Q35" s="128"/>
      <c r="S35" s="172"/>
      <c r="T35" s="172"/>
      <c r="U35" s="172"/>
      <c r="V35" s="172"/>
      <c r="W35" s="172"/>
      <c r="X35" s="172"/>
    </row>
    <row r="36" spans="2:24" s="116" customFormat="1">
      <c r="B36" s="133"/>
      <c r="C36" s="129"/>
      <c r="D36" s="129"/>
      <c r="E36" s="129"/>
      <c r="F36" s="129"/>
      <c r="G36" s="129"/>
      <c r="H36" s="129"/>
      <c r="I36" s="129"/>
      <c r="J36" s="129"/>
      <c r="K36" s="129"/>
      <c r="L36" s="129"/>
      <c r="M36" s="129"/>
      <c r="N36" s="129"/>
      <c r="O36" s="169"/>
      <c r="Q36" s="133"/>
      <c r="S36" s="172"/>
      <c r="T36" s="172"/>
      <c r="U36" s="172"/>
      <c r="V36" s="172"/>
      <c r="W36" s="172"/>
      <c r="X36" s="172"/>
    </row>
    <row r="37" spans="2:24" s="116" customFormat="1">
      <c r="B37" s="133"/>
      <c r="C37" s="129"/>
      <c r="D37" s="129"/>
      <c r="E37" s="129"/>
      <c r="F37" s="129"/>
      <c r="G37" s="129"/>
      <c r="H37" s="129"/>
      <c r="I37" s="129"/>
      <c r="J37" s="129"/>
      <c r="K37" s="129"/>
      <c r="L37" s="129"/>
      <c r="M37" s="129"/>
      <c r="N37" s="129"/>
      <c r="O37" s="169"/>
      <c r="Q37" s="133"/>
      <c r="S37" s="172"/>
      <c r="T37" s="172"/>
      <c r="U37" s="172"/>
      <c r="V37" s="172"/>
      <c r="W37" s="172"/>
      <c r="X37" s="172"/>
    </row>
    <row r="38" spans="2:24" s="116" customFormat="1">
      <c r="B38" s="119"/>
      <c r="C38" s="119"/>
      <c r="D38" s="119"/>
      <c r="E38" s="119"/>
      <c r="F38" s="119"/>
      <c r="G38" s="119"/>
      <c r="H38" s="119"/>
      <c r="I38" s="119"/>
      <c r="J38" s="119"/>
      <c r="K38" s="119"/>
      <c r="L38" s="119"/>
      <c r="M38" s="119"/>
      <c r="N38" s="119"/>
      <c r="O38" s="119"/>
    </row>
    <row r="39" spans="2:24" s="116" customFormat="1"/>
    <row r="40" spans="2:24" s="116" customFormat="1"/>
    <row r="41" spans="2:24" s="116" customFormat="1"/>
    <row r="42" spans="2:24" s="116" customFormat="1"/>
    <row r="43" spans="2:24" s="116" customFormat="1"/>
    <row r="44" spans="2:24" s="116" customFormat="1"/>
    <row r="45" spans="2:24" s="116" customFormat="1"/>
    <row r="46" spans="2:24" s="116" customFormat="1"/>
    <row r="47" spans="2:24" s="116" customFormat="1"/>
    <row r="48" spans="2:24" s="116" customFormat="1"/>
    <row r="49" s="116" customFormat="1"/>
    <row r="50" s="116" customFormat="1"/>
    <row r="51" s="116" customFormat="1"/>
    <row r="52" s="116" customFormat="1"/>
    <row r="53" s="116" customFormat="1"/>
    <row r="54" s="116" customFormat="1"/>
    <row r="55" s="116" customFormat="1"/>
    <row r="56" s="116" customFormat="1"/>
    <row r="57" s="116" customFormat="1"/>
    <row r="58" s="116" customFormat="1"/>
    <row r="59" s="116" customFormat="1"/>
    <row r="60" s="116" customFormat="1"/>
    <row r="61" s="116" customFormat="1"/>
    <row r="62" s="116" customFormat="1"/>
    <row r="63" s="116" customFormat="1"/>
    <row r="64" s="116" customFormat="1"/>
    <row r="65" s="116" customFormat="1"/>
    <row r="66" s="116" customFormat="1"/>
    <row r="67" s="116" customFormat="1"/>
    <row r="68" s="116" customFormat="1"/>
    <row r="69" s="116" customFormat="1"/>
    <row r="70" s="116" customFormat="1"/>
    <row r="71" s="116" customFormat="1"/>
    <row r="72" s="116" customFormat="1"/>
    <row r="73" s="116" customFormat="1"/>
    <row r="74" s="116" customFormat="1"/>
    <row r="75" s="116" customFormat="1"/>
    <row r="76" s="116" customFormat="1"/>
    <row r="77" s="116" customFormat="1"/>
    <row r="78" s="116" customFormat="1"/>
    <row r="79" s="116" customFormat="1"/>
    <row r="80" s="116" customFormat="1"/>
    <row r="81" s="116" customFormat="1"/>
    <row r="82" s="116" customFormat="1"/>
    <row r="83" s="116" customFormat="1"/>
    <row r="84" s="116" customFormat="1"/>
    <row r="85" s="116" customFormat="1"/>
    <row r="86" s="116" customFormat="1"/>
    <row r="87" s="116" customFormat="1"/>
    <row r="88" s="116" customFormat="1"/>
    <row r="89" s="116" customFormat="1"/>
    <row r="90" s="116" customFormat="1"/>
    <row r="91" s="116" customFormat="1"/>
    <row r="92" s="116" customFormat="1"/>
    <row r="93" s="116" customFormat="1"/>
    <row r="94" s="116" customFormat="1"/>
    <row r="95" s="116" customFormat="1"/>
    <row r="96" s="116" customFormat="1"/>
    <row r="97" s="116" customFormat="1"/>
    <row r="98" s="116" customFormat="1"/>
    <row r="99" s="116" customFormat="1"/>
    <row r="100" s="116" customFormat="1"/>
    <row r="101" s="116" customFormat="1"/>
    <row r="102" s="116" customFormat="1"/>
    <row r="103" s="116" customFormat="1"/>
    <row r="104" s="116" customFormat="1"/>
    <row r="105" s="116" customFormat="1"/>
    <row r="106" s="116" customFormat="1"/>
    <row r="107" s="116" customFormat="1"/>
    <row r="108" s="116" customFormat="1"/>
    <row r="109" s="116" customFormat="1"/>
    <row r="110" s="116" customFormat="1"/>
    <row r="111" s="116" customFormat="1"/>
    <row r="112" s="116" customFormat="1"/>
    <row r="113" s="116" customFormat="1"/>
    <row r="114" s="116" customFormat="1"/>
    <row r="115" s="116" customFormat="1"/>
    <row r="116" s="116" customFormat="1"/>
    <row r="117" s="116" customFormat="1"/>
    <row r="118" s="116" customFormat="1"/>
    <row r="119" s="116" customFormat="1"/>
    <row r="120" s="116" customFormat="1"/>
    <row r="121" s="116" customFormat="1"/>
    <row r="122" s="116" customFormat="1"/>
    <row r="123" s="116" customFormat="1"/>
    <row r="124" s="116" customFormat="1"/>
    <row r="125" s="116" customFormat="1"/>
    <row r="126" s="116" customFormat="1"/>
    <row r="127" s="116" customFormat="1"/>
    <row r="128" s="116" customFormat="1"/>
    <row r="129" s="116" customFormat="1"/>
    <row r="130" s="116" customFormat="1"/>
    <row r="131" s="116" customFormat="1"/>
    <row r="132" s="116" customFormat="1"/>
    <row r="133" s="116" customFormat="1"/>
    <row r="134" s="116" customFormat="1"/>
    <row r="135" s="116" customFormat="1"/>
    <row r="136" s="116" customFormat="1"/>
    <row r="137" s="116" customFormat="1"/>
    <row r="138" s="116" customFormat="1"/>
    <row r="139" s="116" customFormat="1"/>
    <row r="140" s="116" customFormat="1"/>
    <row r="141" s="116" customFormat="1"/>
    <row r="142" s="116" customFormat="1"/>
    <row r="143" s="116" customFormat="1"/>
    <row r="144" s="116" customFormat="1"/>
    <row r="145" s="116" customFormat="1"/>
    <row r="146" s="116" customFormat="1"/>
    <row r="147" s="116" customFormat="1"/>
    <row r="148" s="116" customFormat="1"/>
    <row r="149" s="116" customFormat="1"/>
    <row r="150" s="116" customFormat="1"/>
    <row r="151" s="116" customFormat="1"/>
    <row r="152" s="116" customFormat="1"/>
    <row r="153" s="116" customFormat="1"/>
    <row r="154" s="116" customFormat="1"/>
    <row r="155" s="116" customFormat="1"/>
    <row r="156" s="116" customFormat="1"/>
    <row r="157" s="116" customFormat="1"/>
    <row r="158" s="116" customFormat="1"/>
    <row r="159" s="116" customFormat="1"/>
    <row r="160" s="116" customFormat="1"/>
    <row r="161" s="116" customFormat="1"/>
    <row r="162" s="116" customFormat="1"/>
    <row r="163" s="116" customFormat="1"/>
    <row r="164" s="116" customFormat="1"/>
    <row r="165" s="116" customFormat="1"/>
    <row r="166" s="116" customFormat="1"/>
    <row r="167" s="116" customFormat="1"/>
    <row r="168" s="116" customFormat="1"/>
    <row r="169" s="116" customFormat="1"/>
    <row r="170" s="116" customFormat="1"/>
    <row r="171" s="116" customFormat="1"/>
    <row r="172" s="116" customFormat="1"/>
    <row r="173" s="116" customFormat="1"/>
    <row r="174" s="116" customFormat="1"/>
    <row r="175" s="116" customFormat="1"/>
    <row r="176" s="116" customFormat="1"/>
    <row r="177" s="116" customFormat="1"/>
    <row r="178" s="116" customFormat="1"/>
    <row r="179" s="116" customFormat="1"/>
    <row r="180" s="116" customFormat="1"/>
    <row r="181" s="116" customFormat="1"/>
    <row r="182" s="116" customFormat="1"/>
    <row r="183" s="116" customFormat="1"/>
    <row r="184" s="116" customFormat="1"/>
    <row r="185" s="116" customFormat="1"/>
    <row r="186" s="116" customFormat="1"/>
    <row r="187" s="116" customFormat="1"/>
    <row r="188" s="116" customFormat="1"/>
    <row r="189" s="116" customFormat="1"/>
    <row r="190" s="116" customFormat="1"/>
    <row r="191" s="116" customFormat="1"/>
    <row r="192" s="116" customFormat="1"/>
    <row r="193" s="116" customFormat="1"/>
    <row r="194" s="116" customFormat="1"/>
    <row r="195" s="116" customFormat="1"/>
    <row r="196" s="116" customFormat="1"/>
    <row r="197" s="116" customFormat="1"/>
    <row r="198" s="116" customFormat="1"/>
    <row r="199" s="116" customFormat="1"/>
    <row r="200" s="116" customFormat="1"/>
    <row r="201" s="116" customFormat="1"/>
    <row r="202" s="116" customFormat="1"/>
    <row r="203" s="116" customFormat="1"/>
    <row r="204" s="116" customFormat="1"/>
    <row r="205" s="116" customFormat="1"/>
    <row r="206" s="116" customFormat="1"/>
    <row r="207" s="116" customFormat="1"/>
    <row r="208" s="116" customFormat="1"/>
    <row r="209" s="116" customFormat="1"/>
    <row r="210" s="116" customFormat="1"/>
    <row r="211" s="116" customFormat="1"/>
    <row r="212" s="116" customFormat="1"/>
    <row r="213" s="116" customFormat="1"/>
    <row r="214" s="116" customFormat="1"/>
    <row r="215" s="116" customFormat="1"/>
    <row r="216" s="116" customFormat="1"/>
    <row r="217" s="116" customFormat="1"/>
    <row r="218" s="116" customFormat="1"/>
    <row r="219" s="116" customFormat="1"/>
    <row r="220" s="116" customFormat="1"/>
    <row r="221" s="116" customFormat="1"/>
    <row r="222" s="116" customFormat="1"/>
    <row r="223" s="116" customFormat="1"/>
    <row r="224" s="116" customFormat="1"/>
    <row r="225" s="116" customFormat="1"/>
    <row r="226" s="116" customFormat="1"/>
    <row r="227" s="116" customFormat="1"/>
    <row r="228" s="116" customFormat="1"/>
    <row r="229" s="116" customFormat="1"/>
    <row r="230" s="116" customFormat="1"/>
    <row r="231" s="116" customFormat="1"/>
    <row r="232" s="116" customFormat="1"/>
    <row r="233" s="116" customFormat="1"/>
    <row r="234" s="116" customFormat="1"/>
    <row r="235" s="116" customFormat="1"/>
    <row r="236" s="116" customFormat="1"/>
    <row r="237" s="116" customFormat="1"/>
    <row r="238" s="116" customFormat="1"/>
    <row r="239" s="116" customFormat="1"/>
    <row r="240" s="116" customFormat="1"/>
    <row r="241" s="116" customFormat="1"/>
    <row r="242" s="116" customFormat="1"/>
    <row r="243" s="116" customFormat="1"/>
    <row r="244" s="116" customFormat="1"/>
    <row r="245" s="116" customFormat="1"/>
    <row r="246" s="116" customFormat="1"/>
    <row r="247" s="116" customFormat="1"/>
    <row r="248" s="116" customFormat="1"/>
    <row r="249" s="116" customFormat="1"/>
    <row r="250" s="116" customFormat="1"/>
    <row r="251" s="116" customFormat="1"/>
    <row r="252" s="116" customFormat="1"/>
    <row r="253" s="116" customFormat="1"/>
    <row r="254" s="116" customFormat="1"/>
    <row r="255" s="116" customFormat="1"/>
    <row r="256" s="116" customFormat="1"/>
    <row r="257" s="116" customFormat="1"/>
    <row r="258" s="116" customFormat="1"/>
    <row r="259" s="116" customFormat="1"/>
    <row r="260" s="116" customFormat="1"/>
    <row r="261" s="116" customFormat="1"/>
    <row r="262" s="116" customFormat="1"/>
    <row r="263" s="116" customFormat="1"/>
    <row r="264" s="116" customFormat="1"/>
    <row r="265" s="116" customFormat="1"/>
    <row r="266" s="116" customFormat="1"/>
    <row r="267" s="116" customFormat="1"/>
    <row r="268" s="116" customFormat="1"/>
    <row r="269" s="116" customFormat="1"/>
    <row r="270" s="116" customFormat="1"/>
    <row r="271" s="116" customFormat="1"/>
    <row r="272" s="116" customFormat="1"/>
    <row r="273" s="116" customFormat="1"/>
    <row r="274" s="116" customFormat="1"/>
    <row r="275" s="116" customFormat="1"/>
    <row r="276" s="116" customFormat="1"/>
    <row r="277" s="116" customFormat="1"/>
    <row r="278" s="116" customFormat="1"/>
    <row r="279" s="116" customFormat="1"/>
    <row r="280" s="116" customFormat="1"/>
    <row r="281" s="116" customFormat="1"/>
    <row r="282" s="116" customFormat="1"/>
    <row r="283" s="116" customFormat="1"/>
    <row r="284" s="116" customFormat="1"/>
    <row r="285" s="116" customFormat="1"/>
    <row r="286" s="116" customFormat="1"/>
    <row r="287" s="116" customFormat="1"/>
    <row r="288" s="116" customFormat="1"/>
    <row r="289" s="116" customFormat="1"/>
    <row r="290" s="116" customFormat="1"/>
    <row r="291" s="116" customFormat="1"/>
    <row r="292" s="116" customFormat="1"/>
    <row r="293" s="116" customFormat="1"/>
    <row r="294" s="116" customFormat="1"/>
    <row r="295" s="116" customFormat="1"/>
    <row r="296" s="116" customFormat="1"/>
    <row r="297" s="116" customFormat="1"/>
    <row r="298" s="116" customFormat="1"/>
    <row r="299" s="116" customFormat="1"/>
    <row r="300" s="116" customFormat="1"/>
    <row r="301" s="116" customFormat="1"/>
    <row r="302" s="116" customFormat="1"/>
    <row r="303" s="116" customFormat="1"/>
    <row r="304" s="116" customFormat="1"/>
    <row r="305" s="116" customFormat="1"/>
    <row r="306" s="116" customFormat="1"/>
    <row r="307" s="116" customFormat="1"/>
    <row r="308" s="116" customFormat="1"/>
    <row r="309" s="116" customFormat="1"/>
    <row r="310" s="116" customFormat="1"/>
    <row r="311" s="116" customFormat="1"/>
    <row r="312" s="116" customFormat="1"/>
    <row r="313" s="116" customFormat="1"/>
    <row r="314" s="116" customFormat="1"/>
    <row r="315" s="116" customFormat="1"/>
    <row r="316" s="116" customFormat="1"/>
    <row r="317" s="116" customFormat="1"/>
    <row r="318" s="116" customFormat="1"/>
    <row r="319" s="116" customFormat="1"/>
    <row r="320" s="116" customFormat="1"/>
    <row r="321" s="116" customFormat="1"/>
    <row r="322" s="116" customFormat="1"/>
    <row r="323" s="116" customFormat="1"/>
    <row r="324" s="116" customFormat="1"/>
    <row r="325" s="116" customFormat="1"/>
    <row r="326" s="116" customFormat="1"/>
    <row r="327" s="116" customFormat="1"/>
    <row r="328" s="116" customFormat="1"/>
    <row r="329" s="116" customFormat="1"/>
    <row r="330" s="116" customFormat="1"/>
    <row r="331" s="116" customFormat="1"/>
    <row r="332" s="116" customFormat="1"/>
    <row r="333" s="116" customFormat="1"/>
    <row r="334" s="116" customFormat="1"/>
    <row r="335" s="116" customFormat="1"/>
    <row r="336" s="116" customFormat="1"/>
    <row r="337" s="116" customFormat="1"/>
    <row r="338" s="116" customFormat="1"/>
    <row r="339" s="116" customFormat="1"/>
    <row r="340" s="116" customFormat="1"/>
    <row r="341" s="116" customFormat="1"/>
    <row r="342" s="116" customFormat="1"/>
    <row r="343" s="116" customFormat="1"/>
    <row r="344" s="116" customFormat="1"/>
    <row r="345" s="116" customFormat="1"/>
    <row r="346" s="116" customFormat="1"/>
    <row r="347" s="116" customFormat="1"/>
    <row r="348" s="116" customFormat="1"/>
    <row r="349" s="116" customFormat="1"/>
    <row r="350" s="116" customFormat="1"/>
    <row r="351" s="116" customFormat="1"/>
    <row r="352" s="116" customFormat="1"/>
    <row r="353" s="116" customFormat="1"/>
    <row r="354" s="116" customFormat="1"/>
    <row r="355" s="116" customFormat="1"/>
    <row r="356" s="116" customFormat="1"/>
    <row r="357" s="116" customFormat="1"/>
    <row r="358" s="116" customFormat="1"/>
    <row r="359" s="116" customFormat="1"/>
    <row r="360" s="116" customFormat="1"/>
    <row r="361" s="116" customFormat="1"/>
    <row r="362" s="116" customFormat="1"/>
    <row r="363" s="116" customFormat="1"/>
    <row r="364" s="116" customFormat="1"/>
    <row r="365" s="116" customFormat="1"/>
    <row r="366" s="116" customFormat="1"/>
    <row r="367" s="116" customFormat="1"/>
    <row r="368" s="116" customFormat="1"/>
    <row r="369" s="116" customFormat="1"/>
    <row r="370" s="116" customFormat="1"/>
    <row r="371" s="116" customFormat="1"/>
    <row r="372" s="116" customFormat="1"/>
    <row r="373" s="116" customFormat="1"/>
    <row r="374" s="116" customFormat="1"/>
    <row r="375" s="116" customFormat="1"/>
    <row r="376" s="116" customFormat="1"/>
    <row r="377" s="116" customFormat="1"/>
    <row r="378" s="116" customFormat="1"/>
    <row r="379" s="116" customFormat="1"/>
    <row r="380" s="116" customFormat="1"/>
    <row r="381" s="116" customFormat="1"/>
    <row r="382" s="116" customFormat="1"/>
    <row r="383" s="116" customFormat="1"/>
    <row r="384" s="116" customFormat="1"/>
    <row r="385" s="116" customFormat="1"/>
    <row r="386" s="116" customFormat="1"/>
    <row r="387" s="116" customFormat="1"/>
    <row r="388" s="116" customFormat="1"/>
    <row r="389" s="116" customFormat="1"/>
    <row r="390" s="116" customFormat="1"/>
    <row r="391" s="116" customFormat="1"/>
    <row r="392" s="116" customFormat="1"/>
    <row r="393" s="116" customFormat="1"/>
    <row r="394" s="116" customFormat="1"/>
    <row r="395" s="116" customFormat="1"/>
    <row r="396" s="116" customFormat="1"/>
    <row r="397" s="116" customFormat="1"/>
    <row r="398" s="116" customFormat="1"/>
    <row r="399" s="116" customFormat="1"/>
    <row r="400" s="116" customFormat="1"/>
    <row r="401" s="116" customFormat="1"/>
    <row r="402" s="116" customFormat="1"/>
    <row r="403" s="116" customFormat="1"/>
    <row r="404" s="116" customFormat="1"/>
    <row r="405" s="116" customFormat="1"/>
    <row r="406" s="116" customFormat="1"/>
    <row r="407" s="116" customFormat="1"/>
    <row r="408" s="116" customFormat="1"/>
    <row r="409" s="116" customFormat="1"/>
    <row r="410" s="116" customFormat="1"/>
    <row r="411" s="116" customFormat="1"/>
    <row r="412" s="116" customFormat="1"/>
    <row r="413" s="116" customFormat="1"/>
    <row r="414" s="116" customFormat="1"/>
    <row r="415" s="116" customFormat="1"/>
    <row r="416" s="116" customFormat="1"/>
    <row r="417" s="116" customFormat="1"/>
    <row r="418" s="116" customFormat="1"/>
    <row r="419" s="116" customFormat="1"/>
    <row r="420" s="116" customFormat="1"/>
    <row r="421" s="116" customFormat="1"/>
    <row r="422" s="116" customFormat="1"/>
    <row r="423" s="116" customFormat="1"/>
    <row r="424" s="116" customFormat="1"/>
    <row r="425" s="116" customFormat="1"/>
    <row r="426" s="116" customFormat="1"/>
    <row r="427" s="116" customFormat="1"/>
    <row r="428" s="116" customFormat="1"/>
    <row r="429" s="116" customFormat="1"/>
    <row r="430" s="116" customFormat="1"/>
    <row r="431" s="116" customFormat="1"/>
    <row r="432" s="116" customFormat="1"/>
    <row r="433" s="116" customFormat="1"/>
    <row r="434" s="116" customFormat="1"/>
    <row r="435" s="116" customFormat="1"/>
    <row r="436" s="116" customFormat="1"/>
    <row r="437" s="116" customFormat="1"/>
    <row r="438" s="116" customFormat="1"/>
    <row r="439" s="116" customFormat="1"/>
    <row r="440" s="116" customFormat="1"/>
    <row r="441" s="116" customFormat="1"/>
    <row r="442" s="116" customFormat="1"/>
    <row r="443" s="116" customFormat="1"/>
    <row r="444" s="116" customFormat="1"/>
    <row r="445" s="116" customFormat="1"/>
    <row r="446" s="116" customFormat="1"/>
    <row r="447" s="116" customFormat="1"/>
    <row r="448" s="116" customFormat="1"/>
    <row r="449" s="116" customFormat="1"/>
    <row r="450" s="116" customFormat="1"/>
    <row r="451" s="116" customFormat="1"/>
    <row r="452" s="116" customFormat="1"/>
    <row r="453" s="116" customFormat="1"/>
    <row r="454" s="116" customFormat="1"/>
    <row r="455" s="116" customFormat="1"/>
    <row r="456" s="116" customFormat="1"/>
    <row r="457" s="116" customFormat="1"/>
    <row r="458" s="116" customFormat="1"/>
    <row r="459" s="116" customFormat="1"/>
    <row r="460" s="116" customFormat="1"/>
    <row r="461" s="116" customFormat="1"/>
    <row r="462" s="116" customFormat="1"/>
    <row r="463" s="116" customFormat="1"/>
    <row r="464" s="116" customFormat="1"/>
    <row r="465" s="116" customFormat="1"/>
    <row r="466" s="116" customFormat="1"/>
    <row r="467" s="116" customFormat="1"/>
    <row r="468" s="116" customFormat="1"/>
    <row r="469" s="116" customFormat="1"/>
    <row r="470" s="116" customFormat="1"/>
    <row r="471" s="116" customFormat="1"/>
    <row r="472" s="116" customFormat="1"/>
    <row r="473" s="116" customFormat="1"/>
    <row r="474" s="116" customFormat="1"/>
    <row r="475" s="116" customFormat="1"/>
    <row r="476" s="116" customFormat="1"/>
    <row r="477" s="116" customFormat="1"/>
    <row r="478" s="116" customFormat="1"/>
    <row r="479" s="116" customFormat="1"/>
    <row r="480" s="116" customFormat="1"/>
    <row r="481" s="116" customFormat="1"/>
    <row r="482" s="116" customFormat="1"/>
    <row r="483" s="116" customFormat="1"/>
    <row r="484" s="116" customFormat="1"/>
    <row r="485" s="116" customFormat="1"/>
    <row r="486" s="116" customFormat="1"/>
    <row r="487" s="116" customFormat="1"/>
    <row r="488" s="116" customFormat="1"/>
    <row r="489" s="116" customFormat="1"/>
    <row r="490" s="116" customFormat="1"/>
    <row r="491" s="116" customFormat="1"/>
    <row r="492" s="116" customFormat="1"/>
    <row r="493" s="116" customFormat="1"/>
    <row r="494" s="116" customFormat="1"/>
    <row r="495" s="116" customFormat="1"/>
    <row r="496" s="116" customFormat="1"/>
    <row r="497" s="116" customFormat="1"/>
    <row r="498" s="116" customFormat="1"/>
    <row r="499" s="116" customFormat="1"/>
    <row r="500" s="116" customFormat="1"/>
    <row r="501" s="116" customFormat="1"/>
    <row r="502" s="116" customFormat="1"/>
    <row r="503" s="116" customFormat="1"/>
    <row r="504" s="116" customFormat="1"/>
    <row r="505" s="116" customFormat="1"/>
    <row r="506" s="116" customFormat="1"/>
    <row r="507" s="116" customFormat="1"/>
    <row r="508" s="116" customFormat="1"/>
    <row r="509" s="116" customFormat="1"/>
    <row r="510" s="116" customFormat="1"/>
    <row r="511" s="116" customFormat="1"/>
    <row r="512" s="116" customFormat="1"/>
    <row r="513" s="116" customFormat="1"/>
    <row r="514" s="116" customFormat="1"/>
    <row r="515" s="116" customFormat="1"/>
    <row r="516" s="116" customFormat="1"/>
    <row r="517" s="116" customFormat="1"/>
    <row r="518" s="116" customFormat="1"/>
    <row r="519" s="116" customFormat="1"/>
    <row r="520" s="116" customFormat="1"/>
    <row r="521" s="116" customFormat="1"/>
    <row r="522" s="116" customFormat="1"/>
    <row r="523" s="116" customFormat="1"/>
    <row r="524" s="116" customFormat="1"/>
    <row r="525" s="116" customFormat="1"/>
    <row r="526" s="116" customFormat="1"/>
    <row r="527" s="116" customFormat="1"/>
    <row r="528" s="116" customFormat="1"/>
    <row r="529" s="116" customFormat="1"/>
    <row r="530" s="116" customFormat="1"/>
    <row r="531" s="116" customFormat="1"/>
    <row r="532" s="116" customFormat="1"/>
    <row r="533" s="116" customFormat="1"/>
    <row r="534" s="116" customFormat="1"/>
    <row r="535" s="116" customFormat="1"/>
    <row r="536" s="116" customFormat="1"/>
    <row r="537" s="116" customFormat="1"/>
    <row r="538" s="116" customFormat="1"/>
    <row r="539" s="116" customFormat="1"/>
    <row r="540" s="116" customFormat="1"/>
    <row r="541" s="116" customFormat="1"/>
    <row r="542" s="116" customFormat="1"/>
    <row r="543" s="116" customFormat="1"/>
    <row r="544" s="116" customFormat="1"/>
    <row r="545" s="116" customFormat="1"/>
    <row r="546" s="116" customFormat="1"/>
    <row r="547" s="116" customFormat="1"/>
    <row r="548" s="116" customFormat="1"/>
    <row r="549" s="116" customFormat="1"/>
    <row r="550" s="116" customFormat="1"/>
    <row r="551" s="116" customFormat="1"/>
    <row r="552" s="116" customFormat="1"/>
    <row r="553" s="116" customFormat="1"/>
    <row r="554" s="116" customFormat="1"/>
    <row r="555" s="116" customFormat="1"/>
    <row r="556" s="116" customFormat="1"/>
    <row r="557" s="116" customFormat="1"/>
    <row r="558" s="116" customFormat="1"/>
    <row r="559" s="116" customFormat="1"/>
    <row r="560" s="116" customFormat="1"/>
    <row r="561" s="116" customFormat="1"/>
    <row r="562" s="116" customFormat="1"/>
    <row r="563" s="116" customFormat="1"/>
    <row r="564" s="116" customFormat="1"/>
    <row r="565" s="116" customFormat="1"/>
    <row r="566" s="116" customFormat="1"/>
    <row r="567" s="116" customFormat="1"/>
    <row r="568" s="116" customFormat="1"/>
    <row r="569" s="116" customFormat="1"/>
    <row r="570" s="116" customFormat="1"/>
    <row r="571" s="116" customFormat="1"/>
    <row r="572" s="116" customFormat="1"/>
    <row r="573" s="116" customFormat="1"/>
    <row r="574" s="116" customFormat="1"/>
    <row r="575" s="116" customFormat="1"/>
    <row r="576" s="116" customFormat="1"/>
    <row r="577" s="116" customFormat="1"/>
    <row r="578" s="116" customFormat="1"/>
    <row r="579" s="116" customFormat="1"/>
    <row r="580" s="116" customFormat="1"/>
    <row r="581" s="116" customFormat="1"/>
    <row r="582" s="116" customFormat="1"/>
    <row r="583" s="116" customFormat="1"/>
    <row r="584" s="116" customFormat="1"/>
    <row r="585" s="116" customFormat="1"/>
    <row r="586" s="116" customFormat="1"/>
    <row r="587" s="116" customFormat="1"/>
    <row r="588" s="116" customFormat="1"/>
    <row r="589" s="116" customFormat="1"/>
    <row r="590" s="116" customFormat="1"/>
    <row r="591" s="116" customFormat="1"/>
    <row r="592" s="116" customFormat="1"/>
    <row r="593" s="116" customFormat="1"/>
    <row r="594" s="116" customFormat="1"/>
    <row r="595" s="116" customFormat="1"/>
    <row r="596" s="116" customFormat="1"/>
    <row r="597" s="116" customFormat="1"/>
    <row r="598" s="116" customFormat="1"/>
    <row r="599" s="116" customFormat="1"/>
    <row r="600" s="116" customFormat="1"/>
    <row r="601" s="116" customFormat="1"/>
    <row r="602" s="116" customFormat="1"/>
    <row r="603" s="116" customFormat="1"/>
    <row r="604" s="116" customFormat="1"/>
    <row r="605" s="116" customFormat="1"/>
    <row r="606" s="116" customFormat="1"/>
    <row r="607" s="116" customFormat="1"/>
    <row r="608" s="116" customFormat="1"/>
    <row r="609" s="116" customFormat="1"/>
    <row r="610" s="116" customFormat="1"/>
    <row r="611" s="116" customFormat="1"/>
    <row r="612" s="116" customFormat="1"/>
    <row r="613" s="116" customFormat="1"/>
    <row r="614" s="116" customFormat="1"/>
    <row r="615" s="116" customFormat="1"/>
    <row r="616" s="116" customFormat="1"/>
    <row r="617" s="116" customFormat="1"/>
    <row r="618" s="116" customFormat="1"/>
    <row r="619" s="116" customFormat="1"/>
    <row r="620" s="116" customFormat="1"/>
    <row r="621" s="116" customFormat="1"/>
    <row r="622" s="116" customFormat="1"/>
    <row r="623" s="116" customFormat="1"/>
    <row r="624" s="116" customFormat="1"/>
    <row r="625" s="116" customFormat="1"/>
    <row r="626" s="116" customFormat="1"/>
    <row r="627" s="116" customFormat="1"/>
    <row r="628" s="116" customFormat="1"/>
    <row r="629" s="116" customFormat="1"/>
    <row r="630" s="116" customFormat="1"/>
    <row r="631" s="116" customFormat="1"/>
    <row r="632" s="116" customFormat="1"/>
    <row r="633" s="116" customFormat="1"/>
    <row r="634" s="116" customFormat="1"/>
    <row r="635" s="116" customFormat="1"/>
    <row r="636" s="116" customFormat="1"/>
    <row r="637" s="116" customFormat="1"/>
    <row r="638" s="116" customFormat="1"/>
    <row r="639" s="116" customFormat="1"/>
    <row r="640" s="116" customFormat="1"/>
    <row r="641" s="116" customFormat="1"/>
    <row r="642" s="116" customFormat="1"/>
    <row r="643" s="116" customFormat="1"/>
    <row r="644" s="116" customFormat="1"/>
    <row r="645" s="116" customFormat="1"/>
    <row r="646" s="116" customFormat="1"/>
    <row r="647" s="116" customFormat="1"/>
    <row r="648" s="116" customFormat="1"/>
    <row r="649" s="116" customFormat="1"/>
    <row r="650" s="116" customFormat="1"/>
    <row r="651" s="116" customFormat="1"/>
    <row r="652" s="116" customFormat="1"/>
    <row r="653" s="116" customFormat="1"/>
    <row r="654" s="116" customFormat="1"/>
    <row r="655" s="116" customFormat="1"/>
    <row r="656" s="116" customFormat="1"/>
    <row r="657" s="116" customFormat="1"/>
    <row r="658" s="116" customFormat="1"/>
    <row r="659" s="116" customFormat="1"/>
    <row r="660" s="116" customFormat="1"/>
    <row r="661" s="116" customFormat="1"/>
    <row r="662" s="116" customFormat="1"/>
    <row r="663" s="116" customFormat="1"/>
    <row r="664" s="116" customFormat="1"/>
    <row r="665" s="116" customFormat="1"/>
    <row r="666" s="116" customFormat="1"/>
    <row r="667" s="116" customFormat="1"/>
    <row r="668" s="116" customFormat="1"/>
    <row r="669" s="116" customFormat="1"/>
    <row r="670" s="116" customFormat="1"/>
    <row r="671" s="116" customFormat="1"/>
    <row r="672" s="116" customFormat="1"/>
    <row r="673" s="116" customFormat="1"/>
    <row r="674" s="116" customFormat="1"/>
    <row r="675" s="116" customFormat="1"/>
    <row r="676" s="116" customFormat="1"/>
    <row r="677" s="116" customFormat="1"/>
    <row r="678" s="116" customFormat="1"/>
    <row r="679" s="116" customFormat="1"/>
    <row r="680" s="116" customFormat="1"/>
    <row r="681" s="116" customFormat="1"/>
    <row r="682" s="116" customFormat="1"/>
    <row r="683" s="116" customFormat="1"/>
    <row r="684" s="116" customFormat="1"/>
    <row r="685" s="116" customFormat="1"/>
    <row r="686" s="116" customFormat="1"/>
    <row r="687" s="116" customFormat="1"/>
    <row r="688" s="116" customFormat="1"/>
    <row r="689" s="116" customFormat="1"/>
    <row r="690" s="116" customFormat="1"/>
    <row r="691" s="116" customFormat="1"/>
    <row r="692" s="116" customFormat="1"/>
    <row r="693" s="116" customFormat="1"/>
    <row r="694" s="116" customFormat="1"/>
    <row r="695" s="116" customFormat="1"/>
    <row r="696" s="116" customFormat="1"/>
    <row r="697" s="116" customFormat="1"/>
    <row r="698" s="116" customFormat="1"/>
    <row r="699" s="116" customFormat="1"/>
    <row r="700" s="116" customFormat="1"/>
    <row r="701" s="116" customFormat="1"/>
    <row r="702" s="116" customFormat="1"/>
    <row r="703" s="116" customFormat="1"/>
    <row r="704" s="116" customFormat="1"/>
    <row r="705" s="116" customFormat="1"/>
    <row r="706" s="116" customFormat="1"/>
    <row r="707" s="116" customFormat="1"/>
    <row r="708" s="116" customFormat="1"/>
    <row r="709" s="116" customFormat="1"/>
    <row r="710" s="116" customFormat="1"/>
    <row r="711" s="116" customFormat="1"/>
    <row r="712" s="116" customFormat="1"/>
    <row r="713" s="116" customFormat="1"/>
    <row r="714" s="116" customFormat="1"/>
    <row r="715" s="116" customFormat="1"/>
    <row r="716" s="116" customFormat="1"/>
    <row r="717" s="116" customFormat="1"/>
    <row r="718" s="116" customFormat="1"/>
    <row r="719" s="116" customFormat="1"/>
    <row r="720" s="116" customFormat="1"/>
    <row r="721" s="116" customFormat="1"/>
    <row r="722" s="116" customFormat="1"/>
    <row r="723" s="116" customFormat="1"/>
    <row r="724" s="116" customFormat="1"/>
    <row r="725" s="116" customFormat="1"/>
    <row r="726" s="116" customFormat="1"/>
    <row r="727" s="116" customFormat="1"/>
    <row r="728" s="116" customFormat="1"/>
    <row r="729" s="116" customFormat="1"/>
    <row r="730" s="116" customFormat="1"/>
    <row r="731" s="116" customFormat="1"/>
    <row r="732" s="116" customFormat="1"/>
    <row r="733" s="116" customFormat="1"/>
    <row r="734" s="116" customFormat="1"/>
    <row r="735" s="116" customFormat="1"/>
    <row r="736" s="116" customFormat="1"/>
    <row r="737" s="116" customFormat="1"/>
    <row r="738" s="116" customFormat="1"/>
    <row r="739" s="116" customFormat="1"/>
    <row r="740" s="116" customFormat="1"/>
    <row r="741" s="116" customFormat="1"/>
    <row r="742" s="116" customFormat="1"/>
    <row r="743" s="116" customFormat="1"/>
    <row r="744" s="116" customFormat="1"/>
    <row r="745" s="116" customFormat="1"/>
    <row r="746" s="116" customFormat="1"/>
    <row r="747" s="116" customFormat="1"/>
    <row r="748" s="116" customFormat="1"/>
    <row r="749" s="116" customFormat="1"/>
    <row r="750" s="116" customFormat="1"/>
    <row r="751" s="116" customFormat="1"/>
    <row r="752" s="116" customFormat="1"/>
    <row r="753" s="116" customFormat="1"/>
    <row r="754" s="116" customFormat="1"/>
    <row r="755" s="116" customFormat="1"/>
    <row r="756" s="116" customFormat="1"/>
    <row r="757" s="116" customFormat="1"/>
    <row r="758" s="116" customFormat="1"/>
    <row r="759" s="116" customFormat="1"/>
    <row r="760" s="116" customFormat="1"/>
  </sheetData>
  <pageMargins left="0.7" right="0.7" top="0.75" bottom="0.75" header="0.3" footer="0.3"/>
  <pageSetup paperSize="9" scale="6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R91"/>
  <sheetViews>
    <sheetView topLeftCell="A18" zoomScale="80" zoomScaleNormal="80" workbookViewId="0">
      <selection activeCell="B8" sqref="B8"/>
    </sheetView>
  </sheetViews>
  <sheetFormatPr baseColWidth="10" defaultColWidth="9.140625" defaultRowHeight="15"/>
  <cols>
    <col min="1" max="1" width="6.28515625" style="116" customWidth="1"/>
    <col min="2" max="2" width="23.140625" style="173" customWidth="1"/>
    <col min="3" max="6" width="10.5703125" style="116" bestFit="1" customWidth="1"/>
    <col min="7" max="9" width="11.5703125" style="116" bestFit="1" customWidth="1"/>
    <col min="10" max="10" width="11.5703125" style="116" customWidth="1"/>
    <col min="11" max="11" width="23.140625" style="173" customWidth="1"/>
    <col min="12" max="16" width="11.5703125" style="116" bestFit="1" customWidth="1"/>
    <col min="17" max="17" width="20.42578125" style="116" bestFit="1" customWidth="1"/>
    <col min="18" max="16384" width="9.140625" style="116"/>
  </cols>
  <sheetData>
    <row r="8" spans="2:16" ht="18.75">
      <c r="B8" s="474" t="s">
        <v>457</v>
      </c>
    </row>
    <row r="10" spans="2:16" ht="15.75" thickBot="1"/>
    <row r="11" spans="2:16">
      <c r="B11" s="196"/>
      <c r="C11" s="199" t="s">
        <v>370</v>
      </c>
      <c r="D11" s="199"/>
      <c r="E11" s="199"/>
      <c r="F11" s="199"/>
      <c r="G11" s="145"/>
      <c r="H11" s="145"/>
      <c r="I11" s="146"/>
      <c r="J11" s="166"/>
      <c r="K11" s="196"/>
      <c r="L11" s="199" t="s">
        <v>370</v>
      </c>
      <c r="M11" s="145"/>
      <c r="N11" s="145"/>
      <c r="O11" s="145"/>
      <c r="P11" s="146"/>
    </row>
    <row r="12" spans="2:16">
      <c r="B12" s="197" t="s">
        <v>247</v>
      </c>
      <c r="C12" s="148"/>
      <c r="D12" s="148"/>
      <c r="E12" s="148"/>
      <c r="F12" s="148"/>
      <c r="G12" s="148"/>
      <c r="H12" s="148"/>
      <c r="I12" s="149"/>
      <c r="J12" s="166"/>
      <c r="K12" s="197" t="s">
        <v>247</v>
      </c>
      <c r="L12" s="148"/>
      <c r="M12" s="148"/>
      <c r="N12" s="148"/>
      <c r="O12" s="148"/>
      <c r="P12" s="149"/>
    </row>
    <row r="13" spans="2:16">
      <c r="B13" s="197"/>
      <c r="C13" s="151">
        <v>2004</v>
      </c>
      <c r="D13" s="151">
        <v>2005</v>
      </c>
      <c r="E13" s="152">
        <v>2006</v>
      </c>
      <c r="F13" s="152">
        <v>2007</v>
      </c>
      <c r="G13" s="152">
        <v>2008</v>
      </c>
      <c r="H13" s="152">
        <v>2009</v>
      </c>
      <c r="I13" s="153">
        <v>2010</v>
      </c>
      <c r="J13" s="198"/>
      <c r="K13" s="197"/>
      <c r="L13" s="152">
        <v>2011</v>
      </c>
      <c r="M13" s="152">
        <v>2012</v>
      </c>
      <c r="N13" s="156">
        <v>2013</v>
      </c>
      <c r="O13" s="152">
        <v>2014</v>
      </c>
      <c r="P13" s="153">
        <v>2015</v>
      </c>
    </row>
    <row r="14" spans="2:16">
      <c r="B14" s="175" t="s">
        <v>46</v>
      </c>
      <c r="C14" s="176">
        <v>4126.0768226967357</v>
      </c>
      <c r="D14" s="176">
        <v>4085.1348941355914</v>
      </c>
      <c r="E14" s="176">
        <v>5008.3517772621826</v>
      </c>
      <c r="F14" s="176">
        <v>6150.1695877806324</v>
      </c>
      <c r="G14" s="176">
        <v>6744.178731387321</v>
      </c>
      <c r="H14" s="176">
        <v>5979.577435896058</v>
      </c>
      <c r="I14" s="177">
        <v>7905.6757138480025</v>
      </c>
      <c r="J14" s="178"/>
      <c r="K14" s="175" t="s">
        <v>46</v>
      </c>
      <c r="L14" s="176">
        <v>9629.7385997830024</v>
      </c>
      <c r="M14" s="176">
        <v>10634.085920822101</v>
      </c>
      <c r="N14" s="176">
        <v>11888.460166359473</v>
      </c>
      <c r="O14" s="176">
        <v>12907.580779223958</v>
      </c>
      <c r="P14" s="177">
        <v>13269.051964076236</v>
      </c>
    </row>
    <row r="15" spans="2:16">
      <c r="B15" s="175" t="s">
        <v>45</v>
      </c>
      <c r="C15" s="176">
        <v>832.04817833592392</v>
      </c>
      <c r="D15" s="176">
        <v>915.04904748100114</v>
      </c>
      <c r="E15" s="176">
        <v>1146.996691403579</v>
      </c>
      <c r="F15" s="176">
        <v>1297.7566231325441</v>
      </c>
      <c r="G15" s="176">
        <v>1525.882190414316</v>
      </c>
      <c r="H15" s="176">
        <v>1837.1952629446669</v>
      </c>
      <c r="I15" s="177">
        <v>1893.0163002066979</v>
      </c>
      <c r="J15" s="178"/>
      <c r="K15" s="175" t="s">
        <v>45</v>
      </c>
      <c r="L15" s="176">
        <v>2043.0335262653821</v>
      </c>
      <c r="M15" s="176">
        <v>2217.0001752053422</v>
      </c>
      <c r="N15" s="176">
        <v>2412.582356762477</v>
      </c>
      <c r="O15" s="176">
        <v>2630.248404950501</v>
      </c>
      <c r="P15" s="177">
        <v>2870.8547727487303</v>
      </c>
    </row>
    <row r="16" spans="2:16">
      <c r="B16" s="175" t="s">
        <v>47</v>
      </c>
      <c r="C16" s="176">
        <v>1938.3101446592609</v>
      </c>
      <c r="D16" s="176">
        <v>2071.9474903257483</v>
      </c>
      <c r="E16" s="176">
        <v>2277.2090608717672</v>
      </c>
      <c r="F16" s="176">
        <v>2499.9105579842771</v>
      </c>
      <c r="G16" s="176">
        <v>2853.3415888335871</v>
      </c>
      <c r="H16" s="176">
        <v>3284.9656149274101</v>
      </c>
      <c r="I16" s="177">
        <v>3500.1713623105975</v>
      </c>
      <c r="J16" s="178"/>
      <c r="K16" s="175" t="s">
        <v>47</v>
      </c>
      <c r="L16" s="176">
        <v>3756.5234969759672</v>
      </c>
      <c r="M16" s="176">
        <v>4042.4785373223185</v>
      </c>
      <c r="N16" s="176">
        <v>4375.7955936252365</v>
      </c>
      <c r="O16" s="176">
        <v>4759.8314674423236</v>
      </c>
      <c r="P16" s="177">
        <v>5184.4317404015437</v>
      </c>
    </row>
    <row r="17" spans="2:18">
      <c r="B17" s="139" t="s">
        <v>37</v>
      </c>
      <c r="C17" s="176">
        <v>6896.4351456919203</v>
      </c>
      <c r="D17" s="176">
        <v>7072.13143194234</v>
      </c>
      <c r="E17" s="176">
        <v>8432.5575295375274</v>
      </c>
      <c r="F17" s="176">
        <v>9947.836768897454</v>
      </c>
      <c r="G17" s="176">
        <v>11123.402510635224</v>
      </c>
      <c r="H17" s="176">
        <v>11101.738313768135</v>
      </c>
      <c r="I17" s="177">
        <v>13298.863376365298</v>
      </c>
      <c r="J17" s="178"/>
      <c r="K17" s="139" t="s">
        <v>37</v>
      </c>
      <c r="L17" s="176">
        <v>15429.295623024353</v>
      </c>
      <c r="M17" s="176">
        <v>16893.564633349764</v>
      </c>
      <c r="N17" s="176">
        <v>18676.838116747189</v>
      </c>
      <c r="O17" s="176">
        <v>20297.660651616781</v>
      </c>
      <c r="P17" s="177">
        <v>21324.338477226513</v>
      </c>
    </row>
    <row r="18" spans="2:18">
      <c r="B18" s="139"/>
      <c r="C18" s="119"/>
      <c r="D18" s="119"/>
      <c r="E18" s="119"/>
      <c r="F18" s="119"/>
      <c r="G18" s="119"/>
      <c r="H18" s="119"/>
      <c r="I18" s="120"/>
      <c r="K18" s="139"/>
      <c r="L18" s="119"/>
      <c r="M18" s="119"/>
      <c r="N18" s="119"/>
      <c r="O18" s="119"/>
      <c r="P18" s="120"/>
    </row>
    <row r="19" spans="2:18" ht="30" hidden="1">
      <c r="B19" s="139" t="s">
        <v>130</v>
      </c>
      <c r="C19" s="119"/>
      <c r="D19" s="119"/>
      <c r="E19" s="119"/>
      <c r="F19" s="119"/>
      <c r="G19" s="119"/>
      <c r="H19" s="119"/>
      <c r="I19" s="120"/>
      <c r="K19" s="139" t="s">
        <v>130</v>
      </c>
      <c r="L19" s="119"/>
      <c r="M19" s="119"/>
      <c r="N19" s="119"/>
      <c r="O19" s="119"/>
      <c r="P19" s="120"/>
    </row>
    <row r="20" spans="2:18" hidden="1">
      <c r="B20" s="139"/>
      <c r="C20" s="121">
        <v>2004</v>
      </c>
      <c r="D20" s="121">
        <v>2005</v>
      </c>
      <c r="E20" s="122">
        <v>2006</v>
      </c>
      <c r="F20" s="122">
        <v>2007</v>
      </c>
      <c r="G20" s="122">
        <v>2008</v>
      </c>
      <c r="H20" s="122">
        <v>2009</v>
      </c>
      <c r="I20" s="123">
        <v>2010</v>
      </c>
      <c r="J20" s="122"/>
      <c r="K20" s="139"/>
      <c r="L20" s="122">
        <v>2011</v>
      </c>
      <c r="M20" s="122">
        <v>2012</v>
      </c>
      <c r="N20" s="124">
        <v>2013</v>
      </c>
      <c r="O20" s="122">
        <v>2014</v>
      </c>
      <c r="P20" s="123">
        <v>2015</v>
      </c>
      <c r="Q20" s="181"/>
      <c r="R20" s="182"/>
    </row>
    <row r="21" spans="2:18" hidden="1">
      <c r="B21" s="175" t="s">
        <v>46</v>
      </c>
      <c r="C21" s="176">
        <f>C14/1000</f>
        <v>4.1260768226967359</v>
      </c>
      <c r="D21" s="176">
        <f t="shared" ref="D21:P21" si="0">D14/1000</f>
        <v>4.0851348941355914</v>
      </c>
      <c r="E21" s="176">
        <f t="shared" si="0"/>
        <v>5.0083517772621828</v>
      </c>
      <c r="F21" s="176">
        <f t="shared" si="0"/>
        <v>6.1501695877806322</v>
      </c>
      <c r="G21" s="176">
        <f t="shared" si="0"/>
        <v>6.7441787313873212</v>
      </c>
      <c r="H21" s="176">
        <f t="shared" si="0"/>
        <v>5.9795774358960578</v>
      </c>
      <c r="I21" s="177">
        <f t="shared" si="0"/>
        <v>7.9056757138480025</v>
      </c>
      <c r="J21" s="183"/>
      <c r="K21" s="175" t="s">
        <v>46</v>
      </c>
      <c r="L21" s="184">
        <f t="shared" si="0"/>
        <v>9.6297385997830016</v>
      </c>
      <c r="M21" s="184">
        <f t="shared" si="0"/>
        <v>10.6340859208221</v>
      </c>
      <c r="N21" s="184">
        <f t="shared" si="0"/>
        <v>11.888460166359472</v>
      </c>
      <c r="O21" s="184">
        <f t="shared" si="0"/>
        <v>12.907580779223958</v>
      </c>
      <c r="P21" s="185">
        <f t="shared" si="0"/>
        <v>13.269051964076237</v>
      </c>
      <c r="Q21" s="169"/>
    </row>
    <row r="22" spans="2:18" hidden="1">
      <c r="B22" s="175" t="s">
        <v>45</v>
      </c>
      <c r="C22" s="176">
        <f t="shared" ref="C22:P24" si="1">C15/1000</f>
        <v>0.83204817833592393</v>
      </c>
      <c r="D22" s="176">
        <f t="shared" si="1"/>
        <v>0.91504904748100113</v>
      </c>
      <c r="E22" s="176">
        <f t="shared" si="1"/>
        <v>1.146996691403579</v>
      </c>
      <c r="F22" s="176">
        <f t="shared" si="1"/>
        <v>1.2977566231325441</v>
      </c>
      <c r="G22" s="176">
        <f t="shared" si="1"/>
        <v>1.5258821904143161</v>
      </c>
      <c r="H22" s="176">
        <f t="shared" si="1"/>
        <v>1.8371952629446668</v>
      </c>
      <c r="I22" s="177">
        <f t="shared" si="1"/>
        <v>1.893016300206698</v>
      </c>
      <c r="J22" s="183"/>
      <c r="K22" s="175" t="s">
        <v>45</v>
      </c>
      <c r="L22" s="184">
        <f t="shared" si="1"/>
        <v>2.0430335262653823</v>
      </c>
      <c r="M22" s="184">
        <f t="shared" si="1"/>
        <v>2.2170001752053423</v>
      </c>
      <c r="N22" s="184">
        <f t="shared" si="1"/>
        <v>2.4125823567624769</v>
      </c>
      <c r="O22" s="184">
        <f t="shared" si="1"/>
        <v>2.6302484049505011</v>
      </c>
      <c r="P22" s="185">
        <f t="shared" si="1"/>
        <v>2.8708547727487304</v>
      </c>
      <c r="Q22" s="169"/>
    </row>
    <row r="23" spans="2:18" hidden="1">
      <c r="B23" s="175" t="s">
        <v>47</v>
      </c>
      <c r="C23" s="176">
        <f t="shared" si="1"/>
        <v>1.938310144659261</v>
      </c>
      <c r="D23" s="176">
        <f t="shared" si="1"/>
        <v>2.0719474903257482</v>
      </c>
      <c r="E23" s="176">
        <f t="shared" si="1"/>
        <v>2.2772090608717672</v>
      </c>
      <c r="F23" s="176">
        <f t="shared" si="1"/>
        <v>2.4999105579842773</v>
      </c>
      <c r="G23" s="176">
        <f t="shared" si="1"/>
        <v>2.8533415888335871</v>
      </c>
      <c r="H23" s="176">
        <f t="shared" si="1"/>
        <v>3.28496561492741</v>
      </c>
      <c r="I23" s="177">
        <f t="shared" si="1"/>
        <v>3.5001713623105974</v>
      </c>
      <c r="J23" s="183"/>
      <c r="K23" s="175" t="s">
        <v>47</v>
      </c>
      <c r="L23" s="184">
        <f t="shared" si="1"/>
        <v>3.7565234969759671</v>
      </c>
      <c r="M23" s="184">
        <f t="shared" si="1"/>
        <v>4.0424785373223182</v>
      </c>
      <c r="N23" s="184">
        <f t="shared" si="1"/>
        <v>4.3757955936252362</v>
      </c>
      <c r="O23" s="184">
        <f t="shared" si="1"/>
        <v>4.7598314674423232</v>
      </c>
      <c r="P23" s="185">
        <f t="shared" si="1"/>
        <v>5.1844317404015436</v>
      </c>
      <c r="Q23" s="169"/>
    </row>
    <row r="24" spans="2:18" hidden="1">
      <c r="B24" s="139" t="s">
        <v>37</v>
      </c>
      <c r="C24" s="176">
        <f t="shared" si="1"/>
        <v>6.8964351456919202</v>
      </c>
      <c r="D24" s="176">
        <f t="shared" si="1"/>
        <v>7.0721314319423403</v>
      </c>
      <c r="E24" s="176">
        <f t="shared" si="1"/>
        <v>8.4325575295375277</v>
      </c>
      <c r="F24" s="176">
        <f t="shared" si="1"/>
        <v>9.9478367688974547</v>
      </c>
      <c r="G24" s="176">
        <f t="shared" si="1"/>
        <v>11.123402510635223</v>
      </c>
      <c r="H24" s="176">
        <f t="shared" si="1"/>
        <v>11.101738313768136</v>
      </c>
      <c r="I24" s="177">
        <f t="shared" si="1"/>
        <v>13.298863376365297</v>
      </c>
      <c r="J24" s="183"/>
      <c r="K24" s="139" t="s">
        <v>37</v>
      </c>
      <c r="L24" s="184">
        <f t="shared" si="1"/>
        <v>15.429295623024352</v>
      </c>
      <c r="M24" s="184">
        <f t="shared" si="1"/>
        <v>16.893564633349765</v>
      </c>
      <c r="N24" s="184">
        <f t="shared" si="1"/>
        <v>18.676838116747188</v>
      </c>
      <c r="O24" s="184">
        <f t="shared" si="1"/>
        <v>20.297660651616781</v>
      </c>
      <c r="P24" s="185">
        <f t="shared" si="1"/>
        <v>21.324338477226512</v>
      </c>
      <c r="Q24" s="169"/>
    </row>
    <row r="25" spans="2:18" hidden="1">
      <c r="B25" s="175" t="s">
        <v>236</v>
      </c>
      <c r="C25" s="119">
        <v>1.006</v>
      </c>
      <c r="D25" s="119">
        <v>1.0640000000000001</v>
      </c>
      <c r="E25" s="119">
        <v>1.149</v>
      </c>
      <c r="F25" s="119">
        <v>1.353</v>
      </c>
      <c r="G25" s="119">
        <v>1.5629999999999999</v>
      </c>
      <c r="H25" s="119">
        <v>1.4630000000000001</v>
      </c>
      <c r="I25" s="120">
        <v>1034.804491265</v>
      </c>
      <c r="K25" s="139"/>
      <c r="L25" s="119"/>
      <c r="M25" s="119"/>
      <c r="N25" s="119"/>
      <c r="O25" s="119"/>
      <c r="P25" s="120">
        <f>P24/L24</f>
        <v>1.3820681772021588</v>
      </c>
    </row>
    <row r="26" spans="2:18" hidden="1">
      <c r="B26" s="139"/>
      <c r="C26" s="119"/>
      <c r="D26" s="119"/>
      <c r="E26" s="119"/>
      <c r="F26" s="119"/>
      <c r="G26" s="119"/>
      <c r="H26" s="119"/>
      <c r="I26" s="120"/>
      <c r="K26" s="139"/>
      <c r="L26" s="119"/>
      <c r="M26" s="119"/>
      <c r="N26" s="119"/>
      <c r="O26" s="119"/>
      <c r="P26" s="120"/>
    </row>
    <row r="27" spans="2:18" ht="30">
      <c r="B27" s="175" t="s">
        <v>137</v>
      </c>
      <c r="C27" s="119"/>
      <c r="D27" s="119"/>
      <c r="E27" s="119"/>
      <c r="F27" s="119"/>
      <c r="G27" s="119"/>
      <c r="H27" s="119"/>
      <c r="I27" s="120"/>
      <c r="K27" s="139"/>
      <c r="L27" s="119"/>
      <c r="M27" s="119"/>
      <c r="N27" s="119"/>
      <c r="O27" s="119"/>
      <c r="P27" s="120"/>
    </row>
    <row r="28" spans="2:18">
      <c r="B28" s="139"/>
      <c r="C28" s="121">
        <v>2004</v>
      </c>
      <c r="D28" s="121">
        <v>2005</v>
      </c>
      <c r="E28" s="122">
        <v>2006</v>
      </c>
      <c r="F28" s="122">
        <v>2007</v>
      </c>
      <c r="G28" s="122">
        <v>2008</v>
      </c>
      <c r="H28" s="122">
        <v>2009</v>
      </c>
      <c r="I28" s="123">
        <v>2010</v>
      </c>
      <c r="J28" s="122"/>
      <c r="K28" s="139"/>
      <c r="L28" s="122">
        <v>2011</v>
      </c>
      <c r="M28" s="122">
        <v>2012</v>
      </c>
      <c r="N28" s="124">
        <v>2013</v>
      </c>
      <c r="O28" s="122">
        <v>2014</v>
      </c>
      <c r="P28" s="123">
        <v>2015</v>
      </c>
    </row>
    <row r="29" spans="2:18">
      <c r="B29" s="175" t="s">
        <v>46</v>
      </c>
      <c r="C29" s="169">
        <f>C21/$C$24</f>
        <v>0.59829125273137995</v>
      </c>
      <c r="D29" s="169">
        <f>D21/$D$24</f>
        <v>0.57763842958071565</v>
      </c>
      <c r="E29" s="169">
        <f>E21/$E$24</f>
        <v>0.59393034197738337</v>
      </c>
      <c r="F29" s="169">
        <f>F21/$F$24</f>
        <v>0.61824190833222448</v>
      </c>
      <c r="G29" s="169">
        <f>G21/$G$24</f>
        <v>0.6063053750809726</v>
      </c>
      <c r="H29" s="169">
        <f>H21/$H$24</f>
        <v>0.53861631997579285</v>
      </c>
      <c r="I29" s="131">
        <f>I21/$I$24</f>
        <v>0.59446251082614676</v>
      </c>
      <c r="K29" s="175" t="s">
        <v>46</v>
      </c>
      <c r="L29" s="119">
        <f>L21/$L$24</f>
        <v>0.624120428764942</v>
      </c>
      <c r="M29" s="119">
        <f>M21/$M$24</f>
        <v>0.62947555188140925</v>
      </c>
      <c r="N29" s="119">
        <f>N21/$N$24</f>
        <v>0.6365349472992059</v>
      </c>
      <c r="O29" s="119">
        <f>O21/$O$24</f>
        <v>0.63591469976594683</v>
      </c>
      <c r="P29" s="120">
        <f>P21/$P$24</f>
        <v>0.622249172148858</v>
      </c>
    </row>
    <row r="30" spans="2:18">
      <c r="B30" s="175" t="s">
        <v>45</v>
      </c>
      <c r="C30" s="169">
        <f>C22/$C$24</f>
        <v>0.1206490252947118</v>
      </c>
      <c r="D30" s="169">
        <f>D22/$D$24</f>
        <v>0.12938801495515836</v>
      </c>
      <c r="E30" s="169">
        <f>E22/$E$24</f>
        <v>0.13602002564297766</v>
      </c>
      <c r="F30" s="169">
        <f>F22/$F$24</f>
        <v>0.13045616381544003</v>
      </c>
      <c r="G30" s="169">
        <f>G22/$G$24</f>
        <v>0.13717764766270044</v>
      </c>
      <c r="H30" s="169">
        <f>H22/$H$24</f>
        <v>0.16548717065923063</v>
      </c>
      <c r="I30" s="131">
        <f>I22/$I$24</f>
        <v>0.14234421744424874</v>
      </c>
      <c r="K30" s="175" t="s">
        <v>45</v>
      </c>
      <c r="L30" s="119">
        <f>L22/$L$24</f>
        <v>0.13241262441149079</v>
      </c>
      <c r="M30" s="119">
        <f>M22/$M$24</f>
        <v>0.13123341481339815</v>
      </c>
      <c r="N30" s="119">
        <f>N22/$N$24</f>
        <v>0.12917509600295551</v>
      </c>
      <c r="O30" s="119">
        <f>O22/$O$24</f>
        <v>0.12958382003203864</v>
      </c>
      <c r="P30" s="120">
        <f>P22/$P$24</f>
        <v>0.13462808123284487</v>
      </c>
    </row>
    <row r="31" spans="2:18">
      <c r="B31" s="175" t="s">
        <v>47</v>
      </c>
      <c r="C31" s="169">
        <f>C23/$C$24</f>
        <v>0.28105972197390833</v>
      </c>
      <c r="D31" s="169">
        <f>D23/$D$24</f>
        <v>0.29297355546412601</v>
      </c>
      <c r="E31" s="169">
        <f>E23/$E$24</f>
        <v>0.27004963237963914</v>
      </c>
      <c r="F31" s="169">
        <f>F23/$F$24</f>
        <v>0.2513019278523354</v>
      </c>
      <c r="G31" s="169">
        <f>G23/$G$24</f>
        <v>0.25651697725632705</v>
      </c>
      <c r="H31" s="169">
        <f>H23/$H$24</f>
        <v>0.29589650936497636</v>
      </c>
      <c r="I31" s="131">
        <f>I23/$I$24</f>
        <v>0.26319327172960449</v>
      </c>
      <c r="K31" s="175" t="s">
        <v>47</v>
      </c>
      <c r="L31" s="119">
        <f>L23/$L$24</f>
        <v>0.24346694682356715</v>
      </c>
      <c r="M31" s="119">
        <f>M23/$M$24</f>
        <v>0.23929103330519236</v>
      </c>
      <c r="N31" s="119">
        <f>N23/$N$24</f>
        <v>0.23428995669783839</v>
      </c>
      <c r="O31" s="119">
        <f>O23/$O$24</f>
        <v>0.23450148020201461</v>
      </c>
      <c r="P31" s="120">
        <f>P23/$P$24</f>
        <v>0.24312274661829705</v>
      </c>
    </row>
    <row r="32" spans="2:18">
      <c r="B32" s="139"/>
      <c r="C32" s="119"/>
      <c r="D32" s="119"/>
      <c r="E32" s="119"/>
      <c r="F32" s="119"/>
      <c r="G32" s="119"/>
      <c r="H32" s="119"/>
      <c r="I32" s="120"/>
      <c r="K32" s="139"/>
      <c r="L32" s="119"/>
      <c r="M32" s="119"/>
      <c r="N32" s="119"/>
      <c r="O32" s="119"/>
      <c r="P32" s="120"/>
    </row>
    <row r="33" spans="2:17">
      <c r="B33" s="139"/>
      <c r="C33" s="119"/>
      <c r="D33" s="119"/>
      <c r="E33" s="119"/>
      <c r="F33" s="119"/>
      <c r="G33" s="119"/>
      <c r="H33" s="119"/>
      <c r="I33" s="120"/>
      <c r="K33" s="139"/>
      <c r="L33" s="119"/>
      <c r="M33" s="119"/>
      <c r="N33" s="119"/>
      <c r="O33" s="119"/>
      <c r="P33" s="120"/>
    </row>
    <row r="34" spans="2:17">
      <c r="B34" s="139" t="s">
        <v>131</v>
      </c>
      <c r="C34" s="119"/>
      <c r="D34" s="119"/>
      <c r="E34" s="119"/>
      <c r="F34" s="119"/>
      <c r="G34" s="119"/>
      <c r="H34" s="119"/>
      <c r="I34" s="120"/>
      <c r="K34" s="139" t="s">
        <v>131</v>
      </c>
      <c r="L34" s="119"/>
      <c r="M34" s="119"/>
      <c r="N34" s="119"/>
      <c r="O34" s="119"/>
      <c r="P34" s="120"/>
    </row>
    <row r="35" spans="2:17">
      <c r="B35" s="139"/>
      <c r="C35" s="121">
        <v>2004</v>
      </c>
      <c r="D35" s="121">
        <v>2005</v>
      </c>
      <c r="E35" s="122">
        <v>2006</v>
      </c>
      <c r="F35" s="122">
        <v>2007</v>
      </c>
      <c r="G35" s="122">
        <v>2008</v>
      </c>
      <c r="H35" s="122">
        <v>2009</v>
      </c>
      <c r="I35" s="123">
        <v>2010</v>
      </c>
      <c r="J35" s="122"/>
      <c r="K35" s="139"/>
      <c r="L35" s="122">
        <v>2011</v>
      </c>
      <c r="M35" s="122">
        <v>2012</v>
      </c>
      <c r="N35" s="124">
        <v>2013</v>
      </c>
      <c r="O35" s="122">
        <v>2014</v>
      </c>
      <c r="P35" s="123">
        <v>2015</v>
      </c>
    </row>
    <row r="36" spans="2:17">
      <c r="B36" s="175" t="s">
        <v>46</v>
      </c>
      <c r="C36" s="180">
        <v>4.6217202401290569E-2</v>
      </c>
      <c r="D36" s="180">
        <v>-9.9227257078517983E-3</v>
      </c>
      <c r="E36" s="180">
        <f t="shared" ref="E36:I39" si="2">E21/D21-1</f>
        <v>0.22599422223533283</v>
      </c>
      <c r="F36" s="180">
        <f t="shared" si="2"/>
        <v>0.22798274987437561</v>
      </c>
      <c r="G36" s="180">
        <f t="shared" si="2"/>
        <v>9.6584189285916056E-2</v>
      </c>
      <c r="H36" s="180">
        <f t="shared" si="2"/>
        <v>-0.11337203919771854</v>
      </c>
      <c r="I36" s="186">
        <f t="shared" si="2"/>
        <v>0.32211277445616249</v>
      </c>
      <c r="J36" s="187"/>
      <c r="K36" s="175" t="s">
        <v>46</v>
      </c>
      <c r="L36" s="180">
        <f>L21/I21-1</f>
        <v>0.21807913053087158</v>
      </c>
      <c r="M36" s="180">
        <f t="shared" ref="M36:P39" si="3">M21/L21-1</f>
        <v>0.10429642618354462</v>
      </c>
      <c r="N36" s="180">
        <f t="shared" si="3"/>
        <v>0.1179578813710016</v>
      </c>
      <c r="O36" s="180">
        <f t="shared" si="3"/>
        <v>8.5723516637442154E-2</v>
      </c>
      <c r="P36" s="186">
        <f t="shared" si="3"/>
        <v>2.8004564994402514E-2</v>
      </c>
    </row>
    <row r="37" spans="2:17">
      <c r="B37" s="175" t="s">
        <v>45</v>
      </c>
      <c r="C37" s="180">
        <v>7.1815510812626826E-2</v>
      </c>
      <c r="D37" s="180">
        <v>9.9754883558638374E-2</v>
      </c>
      <c r="E37" s="180">
        <f t="shared" si="2"/>
        <v>0.25348110525998191</v>
      </c>
      <c r="F37" s="180">
        <f t="shared" si="2"/>
        <v>0.13143885493207508</v>
      </c>
      <c r="G37" s="180">
        <f t="shared" si="2"/>
        <v>0.17578455252350711</v>
      </c>
      <c r="H37" s="180">
        <f t="shared" si="2"/>
        <v>0.20402169609556897</v>
      </c>
      <c r="I37" s="186">
        <f t="shared" si="2"/>
        <v>3.0383834744141858E-2</v>
      </c>
      <c r="J37" s="187"/>
      <c r="K37" s="175" t="s">
        <v>45</v>
      </c>
      <c r="L37" s="180">
        <f>L22/I22-1</f>
        <v>7.9247720181967685E-2</v>
      </c>
      <c r="M37" s="180">
        <f t="shared" si="3"/>
        <v>8.5151147400878369E-2</v>
      </c>
      <c r="N37" s="180">
        <f t="shared" si="3"/>
        <v>8.8219290076970491E-2</v>
      </c>
      <c r="O37" s="180">
        <f t="shared" si="3"/>
        <v>9.022118875150742E-2</v>
      </c>
      <c r="P37" s="186">
        <f t="shared" si="3"/>
        <v>9.1476670927876702E-2</v>
      </c>
    </row>
    <row r="38" spans="2:17">
      <c r="B38" s="175" t="s">
        <v>47</v>
      </c>
      <c r="C38" s="180">
        <v>7.6890190551762494E-2</v>
      </c>
      <c r="D38" s="180">
        <f>D23/C23-1</f>
        <v>6.8945285167446579E-2</v>
      </c>
      <c r="E38" s="180">
        <f t="shared" si="2"/>
        <v>9.906697515473617E-2</v>
      </c>
      <c r="F38" s="180">
        <f t="shared" si="2"/>
        <v>9.7795806691220122E-2</v>
      </c>
      <c r="G38" s="180">
        <f t="shared" si="2"/>
        <v>0.14137747037409509</v>
      </c>
      <c r="H38" s="180">
        <f t="shared" si="2"/>
        <v>0.15126966493705574</v>
      </c>
      <c r="I38" s="186">
        <f t="shared" si="2"/>
        <v>6.5512328776063278E-2</v>
      </c>
      <c r="J38" s="187"/>
      <c r="K38" s="175" t="s">
        <v>47</v>
      </c>
      <c r="L38" s="180">
        <f>L23/I23-1</f>
        <v>7.3239881174315347E-2</v>
      </c>
      <c r="M38" s="180">
        <f t="shared" si="3"/>
        <v>7.6122255211912737E-2</v>
      </c>
      <c r="N38" s="180">
        <f t="shared" si="3"/>
        <v>8.2453636605750003E-2</v>
      </c>
      <c r="O38" s="180">
        <f t="shared" si="3"/>
        <v>8.7763668480438151E-2</v>
      </c>
      <c r="P38" s="186">
        <f t="shared" si="3"/>
        <v>8.9204896405161493E-2</v>
      </c>
    </row>
    <row r="39" spans="2:17" ht="15.75" thickBot="1">
      <c r="B39" s="188" t="s">
        <v>37</v>
      </c>
      <c r="C39" s="171">
        <v>5.7732611169671655E-2</v>
      </c>
      <c r="D39" s="171">
        <v>2.547639215605102E-2</v>
      </c>
      <c r="E39" s="171">
        <f t="shared" si="2"/>
        <v>0.19236436860472073</v>
      </c>
      <c r="F39" s="171">
        <f t="shared" si="2"/>
        <v>0.17969391066141127</v>
      </c>
      <c r="G39" s="171">
        <f t="shared" si="2"/>
        <v>0.11817300273897224</v>
      </c>
      <c r="H39" s="171">
        <f t="shared" si="2"/>
        <v>-1.9476232066918397E-3</v>
      </c>
      <c r="I39" s="143">
        <f t="shared" si="2"/>
        <v>0.19790820144556398</v>
      </c>
      <c r="J39" s="187"/>
      <c r="K39" s="189" t="s">
        <v>131</v>
      </c>
      <c r="L39" s="190">
        <f>L24/I24-1</f>
        <v>0.1601965661550635</v>
      </c>
      <c r="M39" s="190">
        <f t="shared" si="3"/>
        <v>9.4901870189094018E-2</v>
      </c>
      <c r="N39" s="190">
        <f t="shared" si="3"/>
        <v>0.10555933706714837</v>
      </c>
      <c r="O39" s="190">
        <f t="shared" si="3"/>
        <v>8.6782490951518687E-2</v>
      </c>
      <c r="P39" s="191">
        <f t="shared" si="3"/>
        <v>5.0581091251417298E-2</v>
      </c>
      <c r="Q39" s="192"/>
    </row>
    <row r="40" spans="2:17">
      <c r="K40" s="193"/>
      <c r="L40" s="169"/>
      <c r="M40" s="169"/>
      <c r="N40" s="169"/>
      <c r="O40" s="169"/>
      <c r="P40" s="169"/>
    </row>
    <row r="41" spans="2:17">
      <c r="B41" s="247" t="s">
        <v>376</v>
      </c>
    </row>
    <row r="43" spans="2:17">
      <c r="B43" s="167"/>
      <c r="C43" s="121"/>
      <c r="D43" s="121"/>
      <c r="E43" s="122"/>
      <c r="F43" s="122"/>
      <c r="G43" s="122"/>
      <c r="H43" s="122"/>
      <c r="I43" s="122"/>
      <c r="J43" s="119"/>
      <c r="K43" s="167"/>
    </row>
    <row r="44" spans="2:17">
      <c r="B44" s="193"/>
      <c r="C44" s="194"/>
      <c r="D44" s="194"/>
      <c r="E44" s="194"/>
      <c r="F44" s="194"/>
      <c r="G44" s="194"/>
      <c r="H44" s="194"/>
      <c r="I44" s="194"/>
      <c r="J44" s="195"/>
      <c r="K44" s="167"/>
    </row>
    <row r="45" spans="2:17">
      <c r="B45" s="193"/>
      <c r="C45" s="194"/>
      <c r="D45" s="194"/>
      <c r="E45" s="194"/>
      <c r="F45" s="194"/>
      <c r="G45" s="194"/>
      <c r="H45" s="194"/>
      <c r="I45" s="194"/>
      <c r="J45" s="195"/>
      <c r="K45" s="167"/>
    </row>
    <row r="46" spans="2:17">
      <c r="B46" s="193"/>
      <c r="C46" s="194"/>
      <c r="D46" s="194"/>
      <c r="E46" s="194"/>
      <c r="F46" s="194"/>
      <c r="G46" s="194"/>
      <c r="H46" s="194"/>
      <c r="I46" s="194"/>
      <c r="J46" s="195"/>
      <c r="K46" s="167"/>
    </row>
    <row r="47" spans="2:17">
      <c r="B47" s="167"/>
      <c r="C47" s="194"/>
      <c r="D47" s="194"/>
      <c r="E47" s="194"/>
      <c r="F47" s="194"/>
      <c r="G47" s="194"/>
      <c r="H47" s="194"/>
      <c r="I47" s="194"/>
      <c r="J47" s="195"/>
      <c r="K47" s="167"/>
    </row>
    <row r="48" spans="2:17">
      <c r="B48" s="167"/>
      <c r="C48" s="119"/>
      <c r="D48" s="119"/>
      <c r="E48" s="119"/>
      <c r="F48" s="119"/>
      <c r="G48" s="119"/>
      <c r="H48" s="119"/>
      <c r="I48" s="119"/>
      <c r="J48" s="119"/>
      <c r="K48" s="167"/>
    </row>
    <row r="49" spans="2:11">
      <c r="B49" s="167"/>
      <c r="C49" s="119"/>
      <c r="D49" s="119"/>
      <c r="E49" s="119"/>
      <c r="F49" s="119"/>
      <c r="G49" s="119"/>
      <c r="H49" s="119"/>
      <c r="I49" s="119"/>
      <c r="J49" s="119"/>
      <c r="K49" s="167"/>
    </row>
    <row r="50" spans="2:11">
      <c r="B50" s="167"/>
      <c r="C50" s="119"/>
      <c r="D50" s="119"/>
      <c r="E50" s="119"/>
      <c r="F50" s="119"/>
      <c r="G50" s="119"/>
      <c r="H50" s="119"/>
      <c r="I50" s="119"/>
      <c r="J50" s="119"/>
      <c r="K50" s="167"/>
    </row>
    <row r="86" spans="2:11">
      <c r="B86" s="167"/>
      <c r="C86" s="121"/>
      <c r="D86" s="121"/>
      <c r="E86" s="122"/>
      <c r="F86" s="122"/>
      <c r="G86" s="122"/>
      <c r="H86" s="122"/>
      <c r="I86" s="122"/>
      <c r="J86" s="122"/>
      <c r="K86" s="167"/>
    </row>
    <row r="87" spans="2:11">
      <c r="B87" s="193"/>
      <c r="C87" s="169"/>
      <c r="D87" s="169"/>
      <c r="E87" s="169"/>
      <c r="F87" s="169"/>
      <c r="G87" s="169"/>
      <c r="H87" s="169"/>
      <c r="I87" s="169"/>
      <c r="J87" s="169"/>
      <c r="K87" s="167"/>
    </row>
    <row r="88" spans="2:11">
      <c r="B88" s="193"/>
      <c r="C88" s="169"/>
      <c r="D88" s="169"/>
      <c r="E88" s="169"/>
      <c r="F88" s="169"/>
      <c r="G88" s="169"/>
      <c r="H88" s="169"/>
      <c r="I88" s="169"/>
      <c r="J88" s="169"/>
      <c r="K88" s="167"/>
    </row>
    <row r="89" spans="2:11">
      <c r="B89" s="193"/>
      <c r="C89" s="169"/>
      <c r="D89" s="169"/>
      <c r="E89" s="169"/>
      <c r="F89" s="169"/>
      <c r="G89" s="169"/>
      <c r="H89" s="169"/>
      <c r="I89" s="169"/>
      <c r="J89" s="169"/>
      <c r="K89" s="167"/>
    </row>
    <row r="90" spans="2:11">
      <c r="B90" s="167"/>
      <c r="C90" s="119"/>
      <c r="D90" s="119"/>
      <c r="E90" s="119"/>
      <c r="F90" s="119"/>
      <c r="G90" s="119"/>
      <c r="H90" s="119"/>
      <c r="I90" s="119"/>
      <c r="J90" s="119"/>
      <c r="K90" s="167"/>
    </row>
    <row r="91" spans="2:11">
      <c r="B91" s="167"/>
      <c r="C91" s="119"/>
      <c r="D91" s="119"/>
      <c r="E91" s="119"/>
      <c r="F91" s="119"/>
      <c r="G91" s="119"/>
      <c r="H91" s="119"/>
      <c r="I91" s="119"/>
      <c r="J91" s="119"/>
      <c r="K91" s="167"/>
    </row>
  </sheetData>
  <pageMargins left="0.7" right="0.7" top="0.75" bottom="0.75" header="0.3" footer="0.3"/>
  <pageSetup paperSize="9" scale="6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Q83"/>
  <sheetViews>
    <sheetView zoomScale="70" zoomScaleNormal="70" workbookViewId="0">
      <selection activeCell="E6" sqref="E6"/>
    </sheetView>
  </sheetViews>
  <sheetFormatPr baseColWidth="10" defaultColWidth="9.140625" defaultRowHeight="15"/>
  <cols>
    <col min="1" max="1" width="6.42578125" style="116" customWidth="1"/>
    <col min="2" max="2" width="25.28515625" style="173" customWidth="1"/>
    <col min="3" max="7" width="11" style="116" customWidth="1"/>
    <col min="8" max="8" width="11.7109375" style="116" bestFit="1" customWidth="1"/>
    <col min="9" max="10" width="11.5703125" style="116" bestFit="1" customWidth="1"/>
    <col min="11" max="11" width="11.5703125" style="116" customWidth="1"/>
    <col min="12" max="16" width="11.5703125" style="116" bestFit="1" customWidth="1"/>
    <col min="17" max="16384" width="9.140625" style="116"/>
  </cols>
  <sheetData>
    <row r="8" spans="2:17" ht="18.75">
      <c r="B8" s="474" t="s">
        <v>458</v>
      </c>
    </row>
    <row r="10" spans="2:17" ht="15.75" thickBot="1"/>
    <row r="11" spans="2:17">
      <c r="B11" s="221" t="s">
        <v>371</v>
      </c>
      <c r="C11" s="215"/>
      <c r="D11" s="215"/>
      <c r="E11" s="215"/>
      <c r="F11" s="215"/>
      <c r="G11" s="215"/>
      <c r="H11" s="216"/>
      <c r="I11" s="145"/>
      <c r="J11" s="146"/>
      <c r="K11" s="118"/>
      <c r="L11" s="221" t="s">
        <v>373</v>
      </c>
      <c r="M11" s="145"/>
      <c r="N11" s="145"/>
      <c r="O11" s="145"/>
      <c r="P11" s="146"/>
      <c r="Q11" s="174"/>
    </row>
    <row r="12" spans="2:17">
      <c r="B12" s="163"/>
      <c r="C12" s="151"/>
      <c r="D12" s="151">
        <v>2004</v>
      </c>
      <c r="E12" s="151">
        <v>2005</v>
      </c>
      <c r="F12" s="152">
        <v>2006</v>
      </c>
      <c r="G12" s="152">
        <v>2007</v>
      </c>
      <c r="H12" s="152">
        <v>2008</v>
      </c>
      <c r="I12" s="152">
        <v>2009</v>
      </c>
      <c r="J12" s="153">
        <v>2010</v>
      </c>
      <c r="K12" s="122"/>
      <c r="L12" s="164">
        <v>2011</v>
      </c>
      <c r="M12" s="152">
        <v>2012</v>
      </c>
      <c r="N12" s="156">
        <v>2013</v>
      </c>
      <c r="O12" s="152">
        <v>2014</v>
      </c>
      <c r="P12" s="153">
        <v>2015</v>
      </c>
      <c r="Q12" s="122"/>
    </row>
    <row r="13" spans="2:17" ht="30">
      <c r="B13" s="217" t="s">
        <v>372</v>
      </c>
      <c r="C13" s="213"/>
      <c r="D13" s="213"/>
      <c r="E13" s="213"/>
      <c r="F13" s="214"/>
      <c r="G13" s="214"/>
      <c r="H13" s="214"/>
      <c r="I13" s="214"/>
      <c r="J13" s="218"/>
      <c r="K13" s="159"/>
      <c r="L13" s="222"/>
      <c r="M13" s="214"/>
      <c r="N13" s="214"/>
      <c r="O13" s="214"/>
      <c r="P13" s="218"/>
      <c r="Q13" s="159"/>
    </row>
    <row r="14" spans="2:17" ht="14.25" customHeight="1">
      <c r="B14" s="201" t="s">
        <v>0</v>
      </c>
      <c r="C14" s="202"/>
      <c r="D14" s="202"/>
      <c r="E14" s="202"/>
      <c r="F14" s="159"/>
      <c r="G14" s="159"/>
      <c r="H14" s="159"/>
      <c r="I14" s="159"/>
      <c r="J14" s="160"/>
      <c r="K14" s="159"/>
      <c r="L14" s="219"/>
      <c r="M14" s="159"/>
      <c r="N14" s="159"/>
      <c r="O14" s="159"/>
      <c r="P14" s="160"/>
      <c r="Q14" s="159"/>
    </row>
    <row r="15" spans="2:17" ht="14.25" customHeight="1">
      <c r="B15" s="200" t="s">
        <v>1</v>
      </c>
      <c r="C15" s="133"/>
      <c r="D15" s="133"/>
      <c r="E15" s="133"/>
      <c r="F15" s="159">
        <v>80.830342633449902</v>
      </c>
      <c r="G15" s="159">
        <v>89.000007518498805</v>
      </c>
      <c r="H15" s="159">
        <v>100.132353289341</v>
      </c>
      <c r="I15" s="159">
        <v>106.58770878964199</v>
      </c>
      <c r="J15" s="160">
        <v>96.677693485417706</v>
      </c>
      <c r="K15" s="159"/>
      <c r="L15" s="219">
        <v>100.97913007775399</v>
      </c>
      <c r="M15" s="159">
        <v>105.612174460788</v>
      </c>
      <c r="N15" s="159">
        <v>111.153006020562</v>
      </c>
      <c r="O15" s="159">
        <v>117.44789232968201</v>
      </c>
      <c r="P15" s="160">
        <v>124.325292326842</v>
      </c>
      <c r="Q15" s="159"/>
    </row>
    <row r="16" spans="2:17" ht="14.25" customHeight="1">
      <c r="B16" s="200" t="s">
        <v>2</v>
      </c>
      <c r="C16" s="133"/>
      <c r="D16" s="133"/>
      <c r="E16" s="133"/>
      <c r="F16" s="159">
        <v>312.91007614648203</v>
      </c>
      <c r="G16" s="159">
        <v>327.109626301638</v>
      </c>
      <c r="H16" s="159">
        <v>407.25157549041</v>
      </c>
      <c r="I16" s="159">
        <v>480.05862339789502</v>
      </c>
      <c r="J16" s="160">
        <v>496.55838558884898</v>
      </c>
      <c r="K16" s="159"/>
      <c r="L16" s="219">
        <v>530.982117190861</v>
      </c>
      <c r="M16" s="159">
        <v>563.91341208924496</v>
      </c>
      <c r="N16" s="159">
        <v>603.48515686334304</v>
      </c>
      <c r="O16" s="159">
        <v>650.07893346341802</v>
      </c>
      <c r="P16" s="160">
        <v>701.71746422118201</v>
      </c>
      <c r="Q16" s="159"/>
    </row>
    <row r="17" spans="2:17" ht="14.25" customHeight="1">
      <c r="B17" s="200" t="s">
        <v>3</v>
      </c>
      <c r="C17" s="133"/>
      <c r="D17" s="133"/>
      <c r="E17" s="133"/>
      <c r="F17" s="159">
        <v>859.72658378537301</v>
      </c>
      <c r="G17" s="159">
        <v>947.66991132772705</v>
      </c>
      <c r="H17" s="159">
        <v>1055.3473645096101</v>
      </c>
      <c r="I17" s="159">
        <v>1206.6448093633801</v>
      </c>
      <c r="J17" s="160">
        <v>1286.5068683106399</v>
      </c>
      <c r="K17" s="159"/>
      <c r="L17" s="219">
        <v>1387.8763539118299</v>
      </c>
      <c r="M17" s="159">
        <v>1486.6294923021101</v>
      </c>
      <c r="N17" s="159">
        <v>1602.84521912028</v>
      </c>
      <c r="O17" s="159">
        <v>1736.65110572197</v>
      </c>
      <c r="P17" s="160">
        <v>1884.06684827656</v>
      </c>
      <c r="Q17" s="159"/>
    </row>
    <row r="18" spans="2:17" ht="14.25" customHeight="1">
      <c r="B18" s="200" t="s">
        <v>4</v>
      </c>
      <c r="C18" s="133"/>
      <c r="D18" s="133"/>
      <c r="E18" s="133"/>
      <c r="F18" s="159">
        <v>671.29926548099002</v>
      </c>
      <c r="G18" s="159">
        <v>732.50319413836201</v>
      </c>
      <c r="H18" s="159">
        <v>814.816768114154</v>
      </c>
      <c r="I18" s="159">
        <v>942.03410976529403</v>
      </c>
      <c r="J18" s="160">
        <v>1012.5183937806</v>
      </c>
      <c r="K18" s="159"/>
      <c r="L18" s="219">
        <v>1068.7430622781601</v>
      </c>
      <c r="M18" s="159">
        <v>1148.3363162953599</v>
      </c>
      <c r="N18" s="159">
        <v>1239.28363815527</v>
      </c>
      <c r="O18" s="159">
        <v>1341.4200534112799</v>
      </c>
      <c r="P18" s="160">
        <v>1453.3763631644499</v>
      </c>
      <c r="Q18" s="159"/>
    </row>
    <row r="19" spans="2:17" ht="14.25" customHeight="1">
      <c r="B19" s="203" t="s">
        <v>5</v>
      </c>
      <c r="C19" s="128"/>
      <c r="D19" s="128"/>
      <c r="E19" s="128"/>
      <c r="F19" s="159">
        <v>352.442792825472</v>
      </c>
      <c r="G19" s="159">
        <v>403.62781869805099</v>
      </c>
      <c r="H19" s="159">
        <v>475.793527430072</v>
      </c>
      <c r="I19" s="159">
        <v>549.64036361119895</v>
      </c>
      <c r="J19" s="160">
        <v>607.91002114509104</v>
      </c>
      <c r="K19" s="159"/>
      <c r="L19" s="219">
        <v>667.94283351736203</v>
      </c>
      <c r="M19" s="159">
        <v>737.98714217481597</v>
      </c>
      <c r="N19" s="159">
        <v>819.02857346578196</v>
      </c>
      <c r="O19" s="159">
        <v>914.23348251597395</v>
      </c>
      <c r="P19" s="160">
        <v>1020.94577241251</v>
      </c>
      <c r="Q19" s="159"/>
    </row>
    <row r="20" spans="2:17" ht="14.25" customHeight="1">
      <c r="B20" s="200" t="s">
        <v>6</v>
      </c>
      <c r="C20" s="133"/>
      <c r="D20" s="133"/>
      <c r="E20" s="133"/>
      <c r="F20" s="159">
        <v>2277.2090608717672</v>
      </c>
      <c r="G20" s="159">
        <v>2499.9105579842771</v>
      </c>
      <c r="H20" s="159">
        <v>2853.3415888335871</v>
      </c>
      <c r="I20" s="159">
        <v>3284.9656149274101</v>
      </c>
      <c r="J20" s="160">
        <v>3500.1713623105975</v>
      </c>
      <c r="K20" s="159"/>
      <c r="L20" s="219">
        <v>3756.5234969759672</v>
      </c>
      <c r="M20" s="159">
        <v>4042.4785373223185</v>
      </c>
      <c r="N20" s="159">
        <v>4375.7955936252365</v>
      </c>
      <c r="O20" s="159">
        <v>4759.8314674423236</v>
      </c>
      <c r="P20" s="160">
        <v>5184.4317404015437</v>
      </c>
      <c r="Q20" s="159"/>
    </row>
    <row r="21" spans="2:17" ht="14.25" customHeight="1">
      <c r="B21" s="200"/>
      <c r="C21" s="133"/>
      <c r="D21" s="133"/>
      <c r="E21" s="133"/>
      <c r="F21" s="159"/>
      <c r="G21" s="159"/>
      <c r="H21" s="159"/>
      <c r="I21" s="159"/>
      <c r="J21" s="160"/>
      <c r="K21" s="159"/>
      <c r="L21" s="219"/>
      <c r="M21" s="159"/>
      <c r="N21" s="159"/>
      <c r="O21" s="159"/>
      <c r="P21" s="160"/>
      <c r="Q21" s="159"/>
    </row>
    <row r="22" spans="2:17" ht="14.25" customHeight="1">
      <c r="B22" s="201" t="s">
        <v>7</v>
      </c>
      <c r="C22" s="202"/>
      <c r="D22" s="202"/>
      <c r="E22" s="202"/>
      <c r="F22" s="159"/>
      <c r="G22" s="159"/>
      <c r="H22" s="159"/>
      <c r="I22" s="159"/>
      <c r="J22" s="160"/>
      <c r="K22" s="159"/>
      <c r="L22" s="219"/>
      <c r="M22" s="159"/>
      <c r="N22" s="159"/>
      <c r="O22" s="159"/>
      <c r="P22" s="160"/>
      <c r="Q22" s="159"/>
    </row>
    <row r="23" spans="2:17" ht="14.25" customHeight="1">
      <c r="B23" s="200" t="s">
        <v>8</v>
      </c>
      <c r="C23" s="133"/>
      <c r="D23" s="133"/>
      <c r="E23" s="133"/>
      <c r="F23" s="159">
        <v>234.68775831449199</v>
      </c>
      <c r="G23" s="159">
        <v>275.94045297228899</v>
      </c>
      <c r="H23" s="159">
        <v>365.78831615888902</v>
      </c>
      <c r="I23" s="159">
        <v>424.91415029127</v>
      </c>
      <c r="J23" s="160">
        <v>445.84556833158302</v>
      </c>
      <c r="K23" s="159"/>
      <c r="L23" s="219">
        <v>486.08790095149402</v>
      </c>
      <c r="M23" s="159">
        <v>534.35671282114697</v>
      </c>
      <c r="N23" s="159">
        <v>590.74720740354996</v>
      </c>
      <c r="O23" s="159">
        <v>654.82193600878702</v>
      </c>
      <c r="P23" s="160">
        <v>727.81243420203396</v>
      </c>
      <c r="Q23" s="159"/>
    </row>
    <row r="24" spans="2:17" ht="14.25" customHeight="1">
      <c r="B24" s="200" t="s">
        <v>9</v>
      </c>
      <c r="C24" s="133"/>
      <c r="D24" s="133"/>
      <c r="E24" s="133"/>
      <c r="F24" s="159">
        <v>361.02219381548798</v>
      </c>
      <c r="G24" s="159">
        <v>401.89592099391302</v>
      </c>
      <c r="H24" s="159">
        <v>397.56133708207898</v>
      </c>
      <c r="I24" s="159">
        <v>509.83129679639399</v>
      </c>
      <c r="J24" s="160">
        <v>518.59287513891002</v>
      </c>
      <c r="K24" s="159"/>
      <c r="L24" s="219">
        <v>554.62761583081794</v>
      </c>
      <c r="M24" s="159">
        <v>598.27286158817503</v>
      </c>
      <c r="N24" s="159">
        <v>647.71505577837695</v>
      </c>
      <c r="O24" s="159">
        <v>703.042680926294</v>
      </c>
      <c r="P24" s="160">
        <v>764.11650804897602</v>
      </c>
      <c r="Q24" s="159"/>
    </row>
    <row r="25" spans="2:17" ht="14.25" customHeight="1">
      <c r="B25" s="203" t="s">
        <v>10</v>
      </c>
      <c r="C25" s="128"/>
      <c r="D25" s="128"/>
      <c r="E25" s="128"/>
      <c r="F25" s="159">
        <v>551.28673927359898</v>
      </c>
      <c r="G25" s="159">
        <v>619.92024916634205</v>
      </c>
      <c r="H25" s="159">
        <v>762.53253717334803</v>
      </c>
      <c r="I25" s="159">
        <v>902.44981585700305</v>
      </c>
      <c r="J25" s="160">
        <v>928.57785673620504</v>
      </c>
      <c r="K25" s="159"/>
      <c r="L25" s="219">
        <v>1002.31800948307</v>
      </c>
      <c r="M25" s="159">
        <v>1084.37060079602</v>
      </c>
      <c r="N25" s="159">
        <v>1174.12009358055</v>
      </c>
      <c r="O25" s="159">
        <v>1272.3837880154199</v>
      </c>
      <c r="P25" s="160">
        <v>1378.92583049772</v>
      </c>
      <c r="Q25" s="159"/>
    </row>
    <row r="26" spans="2:17" ht="14.25" customHeight="1">
      <c r="B26" s="200" t="s">
        <v>11</v>
      </c>
      <c r="C26" s="133"/>
      <c r="D26" s="133"/>
      <c r="E26" s="133"/>
      <c r="F26" s="159">
        <v>1146.996691403579</v>
      </c>
      <c r="G26" s="159">
        <v>1297.7566231325441</v>
      </c>
      <c r="H26" s="159">
        <v>1525.882190414316</v>
      </c>
      <c r="I26" s="159">
        <v>1837.1952629446669</v>
      </c>
      <c r="J26" s="160">
        <v>1893.0163002066979</v>
      </c>
      <c r="K26" s="159"/>
      <c r="L26" s="219">
        <v>2043.0335262653821</v>
      </c>
      <c r="M26" s="159">
        <v>2217.0001752053422</v>
      </c>
      <c r="N26" s="159">
        <v>2412.582356762477</v>
      </c>
      <c r="O26" s="159">
        <v>2630.248404950501</v>
      </c>
      <c r="P26" s="160">
        <v>2870.8547727487303</v>
      </c>
      <c r="Q26" s="159"/>
    </row>
    <row r="27" spans="2:17" ht="14.25" customHeight="1">
      <c r="B27" s="200"/>
      <c r="C27" s="133"/>
      <c r="D27" s="133"/>
      <c r="E27" s="133"/>
      <c r="F27" s="159"/>
      <c r="G27" s="159"/>
      <c r="H27" s="159"/>
      <c r="I27" s="159"/>
      <c r="J27" s="160"/>
      <c r="K27" s="159"/>
      <c r="L27" s="219"/>
      <c r="M27" s="159"/>
      <c r="N27" s="159"/>
      <c r="O27" s="159"/>
      <c r="P27" s="160"/>
      <c r="Q27" s="159"/>
    </row>
    <row r="28" spans="2:17" ht="14.25" customHeight="1">
      <c r="B28" s="201" t="s">
        <v>12</v>
      </c>
      <c r="C28" s="202"/>
      <c r="D28" s="202"/>
      <c r="E28" s="202"/>
      <c r="F28" s="159"/>
      <c r="G28" s="159"/>
      <c r="H28" s="159"/>
      <c r="I28" s="159"/>
      <c r="J28" s="160"/>
      <c r="K28" s="159"/>
      <c r="L28" s="219"/>
      <c r="M28" s="159"/>
      <c r="N28" s="159"/>
      <c r="O28" s="159"/>
      <c r="P28" s="160"/>
      <c r="Q28" s="159"/>
    </row>
    <row r="29" spans="2:17" ht="14.25" customHeight="1">
      <c r="B29" s="200" t="s">
        <v>13</v>
      </c>
      <c r="C29" s="133"/>
      <c r="D29" s="133"/>
      <c r="E29" s="133"/>
      <c r="F29" s="159">
        <v>93.256687497735797</v>
      </c>
      <c r="G29" s="159">
        <v>72.044900466330006</v>
      </c>
      <c r="H29" s="159">
        <v>117.96773824075299</v>
      </c>
      <c r="I29" s="159">
        <v>115.260644652583</v>
      </c>
      <c r="J29" s="160">
        <v>93.615841920168606</v>
      </c>
      <c r="K29" s="159"/>
      <c r="L29" s="219">
        <v>92.529250773115095</v>
      </c>
      <c r="M29" s="159">
        <v>93.770944172164505</v>
      </c>
      <c r="N29" s="159">
        <v>94.955649381059104</v>
      </c>
      <c r="O29" s="159">
        <v>86.609912878843005</v>
      </c>
      <c r="P29" s="160">
        <v>86.6459247817819</v>
      </c>
      <c r="Q29" s="159"/>
    </row>
    <row r="30" spans="2:17" ht="14.25" customHeight="1">
      <c r="B30" s="200" t="s">
        <v>14</v>
      </c>
      <c r="C30" s="133"/>
      <c r="D30" s="133"/>
      <c r="E30" s="133"/>
      <c r="F30" s="159">
        <v>68.872399664012605</v>
      </c>
      <c r="G30" s="159">
        <v>68.9129760558058</v>
      </c>
      <c r="H30" s="159">
        <v>88.812562067693804</v>
      </c>
      <c r="I30" s="159">
        <v>64.732623824756601</v>
      </c>
      <c r="J30" s="160">
        <v>82.958320576920599</v>
      </c>
      <c r="K30" s="159"/>
      <c r="L30" s="219">
        <v>78.489097370364405</v>
      </c>
      <c r="M30" s="159">
        <v>67.955695365096702</v>
      </c>
      <c r="N30" s="159">
        <v>72.248702864731598</v>
      </c>
      <c r="O30" s="159">
        <v>85.401289765845902</v>
      </c>
      <c r="P30" s="160">
        <v>87.496462688635503</v>
      </c>
      <c r="Q30" s="159"/>
    </row>
    <row r="31" spans="2:17" ht="14.25" customHeight="1">
      <c r="B31" s="203" t="s">
        <v>15</v>
      </c>
      <c r="C31" s="128"/>
      <c r="D31" s="128"/>
      <c r="E31" s="128"/>
      <c r="F31" s="159">
        <v>136.04789815513101</v>
      </c>
      <c r="G31" s="159">
        <v>157.77422139724899</v>
      </c>
      <c r="H31" s="159">
        <v>181.31197189790601</v>
      </c>
      <c r="I31" s="159">
        <v>173.267446124701</v>
      </c>
      <c r="J31" s="160">
        <v>195.48789284776399</v>
      </c>
      <c r="K31" s="159"/>
      <c r="L31" s="219">
        <v>199.93856394269599</v>
      </c>
      <c r="M31" s="159">
        <v>207.819594483174</v>
      </c>
      <c r="N31" s="159">
        <v>219.41247055231401</v>
      </c>
      <c r="O31" s="159">
        <v>224.485523787798</v>
      </c>
      <c r="P31" s="160">
        <v>228.60728423466799</v>
      </c>
      <c r="Q31" s="159"/>
    </row>
    <row r="32" spans="2:17" ht="14.25" customHeight="1">
      <c r="B32" s="200" t="s">
        <v>16</v>
      </c>
      <c r="C32" s="133"/>
      <c r="D32" s="133"/>
      <c r="E32" s="133"/>
      <c r="F32" s="159">
        <v>298.17698531687938</v>
      </c>
      <c r="G32" s="159">
        <v>298.73209791938478</v>
      </c>
      <c r="H32" s="159">
        <v>388.09227220635279</v>
      </c>
      <c r="I32" s="159">
        <v>353.26071460204059</v>
      </c>
      <c r="J32" s="160">
        <v>372.06205534485321</v>
      </c>
      <c r="K32" s="159"/>
      <c r="L32" s="219">
        <v>370.95691208617552</v>
      </c>
      <c r="M32" s="159">
        <v>369.54623402043524</v>
      </c>
      <c r="N32" s="159">
        <v>386.61682279810469</v>
      </c>
      <c r="O32" s="159">
        <v>396.49672643248692</v>
      </c>
      <c r="P32" s="160">
        <v>402.7496717050854</v>
      </c>
      <c r="Q32" s="159"/>
    </row>
    <row r="33" spans="2:17" ht="14.25" customHeight="1">
      <c r="B33" s="200"/>
      <c r="C33" s="133"/>
      <c r="D33" s="133"/>
      <c r="E33" s="133"/>
      <c r="F33" s="159"/>
      <c r="G33" s="159"/>
      <c r="H33" s="159"/>
      <c r="I33" s="159"/>
      <c r="J33" s="160"/>
      <c r="K33" s="159"/>
      <c r="L33" s="219"/>
      <c r="M33" s="159"/>
      <c r="N33" s="159"/>
      <c r="O33" s="159"/>
      <c r="P33" s="160"/>
      <c r="Q33" s="159"/>
    </row>
    <row r="34" spans="2:17" ht="14.25" customHeight="1">
      <c r="B34" s="201" t="s">
        <v>17</v>
      </c>
      <c r="C34" s="202"/>
      <c r="D34" s="202"/>
      <c r="E34" s="202"/>
      <c r="F34" s="159"/>
      <c r="G34" s="159"/>
      <c r="H34" s="159"/>
      <c r="I34" s="159"/>
      <c r="J34" s="160"/>
      <c r="K34" s="159"/>
      <c r="L34" s="219"/>
      <c r="M34" s="159"/>
      <c r="N34" s="159"/>
      <c r="O34" s="159"/>
      <c r="P34" s="160"/>
      <c r="Q34" s="159"/>
    </row>
    <row r="35" spans="2:17" ht="14.25" customHeight="1">
      <c r="B35" s="200" t="s">
        <v>18</v>
      </c>
      <c r="C35" s="133"/>
      <c r="D35" s="133"/>
      <c r="E35" s="133"/>
      <c r="F35" s="159">
        <v>2685.04249035162</v>
      </c>
      <c r="G35" s="159">
        <v>3097.2863834980899</v>
      </c>
      <c r="H35" s="159">
        <v>3689.9498973843902</v>
      </c>
      <c r="I35" s="159">
        <v>3643.9982958774099</v>
      </c>
      <c r="J35" s="160">
        <v>3928.5693459915601</v>
      </c>
      <c r="K35" s="159"/>
      <c r="L35" s="219">
        <v>4301.9008404439501</v>
      </c>
      <c r="M35" s="159">
        <v>4589.1230509033703</v>
      </c>
      <c r="N35" s="159">
        <v>4968.1654424101698</v>
      </c>
      <c r="O35" s="159">
        <v>5242.17349371201</v>
      </c>
      <c r="P35" s="160">
        <v>5380.0111569603596</v>
      </c>
      <c r="Q35" s="159"/>
    </row>
    <row r="36" spans="2:17" ht="14.25" customHeight="1">
      <c r="B36" s="200" t="s">
        <v>19</v>
      </c>
      <c r="C36" s="133"/>
      <c r="D36" s="133"/>
      <c r="E36" s="133"/>
      <c r="F36" s="159">
        <v>157.08430997103599</v>
      </c>
      <c r="G36" s="159">
        <v>672.40581796085996</v>
      </c>
      <c r="H36" s="159">
        <v>826.13132111778998</v>
      </c>
      <c r="I36" s="159">
        <v>608.14550617696898</v>
      </c>
      <c r="J36" s="160">
        <v>1785.1911099060401</v>
      </c>
      <c r="K36" s="159"/>
      <c r="L36" s="219">
        <v>2946.7969139913798</v>
      </c>
      <c r="M36" s="159">
        <v>3561.0778382438498</v>
      </c>
      <c r="N36" s="159">
        <v>4288.5120072425998</v>
      </c>
      <c r="O36" s="159">
        <v>4903.2761542930702</v>
      </c>
      <c r="P36" s="160">
        <v>4986.5866619559101</v>
      </c>
      <c r="Q36" s="159"/>
    </row>
    <row r="37" spans="2:17" ht="14.25" customHeight="1">
      <c r="B37" s="203" t="s">
        <v>20</v>
      </c>
      <c r="C37" s="128"/>
      <c r="D37" s="128"/>
      <c r="E37" s="128"/>
      <c r="F37" s="159"/>
      <c r="G37" s="159"/>
      <c r="H37" s="159"/>
      <c r="I37" s="159"/>
      <c r="J37" s="160">
        <v>74.785454369388304</v>
      </c>
      <c r="K37" s="159"/>
      <c r="L37" s="219">
        <v>236.64076158534701</v>
      </c>
      <c r="M37" s="159">
        <v>284.34343237282297</v>
      </c>
      <c r="N37" s="159">
        <v>325.34974037244001</v>
      </c>
      <c r="O37" s="159">
        <v>356.16805617383602</v>
      </c>
      <c r="P37" s="160">
        <v>389.92297706095798</v>
      </c>
      <c r="Q37" s="159"/>
    </row>
    <row r="38" spans="2:17" ht="14.25" customHeight="1">
      <c r="B38" s="200" t="s">
        <v>21</v>
      </c>
      <c r="C38" s="133"/>
      <c r="D38" s="133"/>
      <c r="E38" s="133"/>
      <c r="F38" s="159">
        <v>2842.126800322656</v>
      </c>
      <c r="G38" s="159">
        <v>3769.69220145895</v>
      </c>
      <c r="H38" s="159">
        <v>4516.0812185021805</v>
      </c>
      <c r="I38" s="159">
        <v>4252.1438020543792</v>
      </c>
      <c r="J38" s="160">
        <v>5788.5459102669884</v>
      </c>
      <c r="K38" s="159"/>
      <c r="L38" s="219">
        <v>7485.3385160206772</v>
      </c>
      <c r="M38" s="159">
        <v>8434.544321520043</v>
      </c>
      <c r="N38" s="159">
        <v>9582.0271900252083</v>
      </c>
      <c r="O38" s="159">
        <v>10501.617704178916</v>
      </c>
      <c r="P38" s="160">
        <v>10756.520795977229</v>
      </c>
      <c r="Q38" s="159"/>
    </row>
    <row r="39" spans="2:17" ht="14.25" customHeight="1">
      <c r="B39" s="200" t="s">
        <v>22</v>
      </c>
      <c r="C39" s="133"/>
      <c r="D39" s="133"/>
      <c r="E39" s="133"/>
      <c r="F39" s="159">
        <v>3140.3037856395354</v>
      </c>
      <c r="G39" s="159">
        <v>4068.4242993783346</v>
      </c>
      <c r="H39" s="159">
        <v>4904.1734907085329</v>
      </c>
      <c r="I39" s="159">
        <v>4605.4045166564201</v>
      </c>
      <c r="J39" s="160">
        <v>6160.6079656118418</v>
      </c>
      <c r="K39" s="159"/>
      <c r="L39" s="219">
        <v>7856.2954281068523</v>
      </c>
      <c r="M39" s="159">
        <v>8804.0905555404788</v>
      </c>
      <c r="N39" s="159">
        <v>9968.6440128233135</v>
      </c>
      <c r="O39" s="159">
        <v>10898.114430611404</v>
      </c>
      <c r="P39" s="160">
        <v>11159.270467682314</v>
      </c>
      <c r="Q39" s="159"/>
    </row>
    <row r="40" spans="2:17" ht="14.25" customHeight="1">
      <c r="B40" s="201"/>
      <c r="C40" s="202"/>
      <c r="D40" s="202"/>
      <c r="E40" s="202"/>
      <c r="F40" s="159"/>
      <c r="G40" s="159"/>
      <c r="H40" s="159"/>
      <c r="I40" s="159"/>
      <c r="J40" s="160"/>
      <c r="K40" s="159"/>
      <c r="L40" s="219"/>
      <c r="M40" s="159"/>
      <c r="N40" s="159"/>
      <c r="O40" s="159"/>
      <c r="P40" s="160"/>
      <c r="Q40" s="159"/>
    </row>
    <row r="41" spans="2:17" ht="14.25" customHeight="1">
      <c r="B41" s="201" t="s">
        <v>23</v>
      </c>
      <c r="C41" s="202"/>
      <c r="D41" s="202"/>
      <c r="E41" s="202"/>
      <c r="F41" s="159"/>
      <c r="G41" s="159"/>
      <c r="H41" s="159"/>
      <c r="I41" s="159"/>
      <c r="J41" s="160"/>
      <c r="K41" s="159"/>
      <c r="L41" s="219"/>
      <c r="M41" s="159"/>
      <c r="N41" s="159"/>
      <c r="O41" s="159"/>
      <c r="P41" s="160"/>
      <c r="Q41" s="159"/>
    </row>
    <row r="42" spans="2:17" ht="14.25" customHeight="1">
      <c r="B42" s="200" t="s">
        <v>24</v>
      </c>
      <c r="C42" s="133"/>
      <c r="D42" s="133"/>
      <c r="E42" s="133"/>
      <c r="F42" s="159">
        <v>161.01150260973199</v>
      </c>
      <c r="G42" s="159">
        <v>171.64765046943899</v>
      </c>
      <c r="H42" s="159">
        <v>162.534914483839</v>
      </c>
      <c r="I42" s="159">
        <v>179.509571385557</v>
      </c>
      <c r="J42" s="160">
        <v>175.548019132479</v>
      </c>
      <c r="K42" s="159"/>
      <c r="L42" s="219">
        <v>155.06321613444001</v>
      </c>
      <c r="M42" s="159">
        <v>153.536057158174</v>
      </c>
      <c r="N42" s="159">
        <v>157.84810934805</v>
      </c>
      <c r="O42" s="159">
        <v>161.776179617938</v>
      </c>
      <c r="P42" s="160">
        <v>165.60084903684799</v>
      </c>
      <c r="Q42" s="159"/>
    </row>
    <row r="43" spans="2:17" ht="14.25" customHeight="1">
      <c r="B43" s="203" t="s">
        <v>25</v>
      </c>
      <c r="C43" s="128"/>
      <c r="D43" s="128"/>
      <c r="E43" s="128"/>
      <c r="F43" s="159">
        <v>12.404145351759899</v>
      </c>
      <c r="G43" s="159">
        <v>13.1310972339505</v>
      </c>
      <c r="H43" s="159">
        <v>12.776297851022401</v>
      </c>
      <c r="I43" s="159">
        <v>14.677159546944599</v>
      </c>
      <c r="J43" s="160">
        <v>13.0254836733444</v>
      </c>
      <c r="K43" s="159"/>
      <c r="L43" s="219">
        <v>12.178957736898001</v>
      </c>
      <c r="M43" s="159">
        <v>11.545651934579301</v>
      </c>
      <c r="N43" s="159">
        <v>10.922648556189399</v>
      </c>
      <c r="O43" s="159">
        <v>10.418459098835701</v>
      </c>
      <c r="P43" s="160">
        <v>9.8989426358722401</v>
      </c>
      <c r="Q43" s="159"/>
    </row>
    <row r="44" spans="2:17" ht="14.25" customHeight="1">
      <c r="B44" s="200" t="s">
        <v>26</v>
      </c>
      <c r="C44" s="133"/>
      <c r="D44" s="133"/>
      <c r="E44" s="133"/>
      <c r="F44" s="159">
        <v>173.41564796149189</v>
      </c>
      <c r="G44" s="159">
        <v>184.77874770338948</v>
      </c>
      <c r="H44" s="159">
        <v>175.31121233486141</v>
      </c>
      <c r="I44" s="159">
        <v>194.1867309325016</v>
      </c>
      <c r="J44" s="160">
        <v>188.57350280582341</v>
      </c>
      <c r="K44" s="159"/>
      <c r="L44" s="219">
        <v>167.24217387133803</v>
      </c>
      <c r="M44" s="159">
        <v>165.0817090927533</v>
      </c>
      <c r="N44" s="159">
        <v>168.77075790423939</v>
      </c>
      <c r="O44" s="159">
        <v>172.19463871677371</v>
      </c>
      <c r="P44" s="160">
        <v>175.49979167272022</v>
      </c>
      <c r="Q44" s="159"/>
    </row>
    <row r="45" spans="2:17" ht="14.25" customHeight="1">
      <c r="B45" s="200"/>
      <c r="C45" s="133"/>
      <c r="D45" s="133"/>
      <c r="E45" s="133"/>
      <c r="F45" s="159"/>
      <c r="G45" s="159"/>
      <c r="H45" s="159"/>
      <c r="I45" s="159"/>
      <c r="J45" s="160"/>
      <c r="K45" s="159"/>
      <c r="L45" s="219"/>
      <c r="M45" s="159"/>
      <c r="N45" s="159"/>
      <c r="O45" s="159"/>
      <c r="P45" s="160"/>
      <c r="Q45" s="159"/>
    </row>
    <row r="46" spans="2:17" ht="14.25" customHeight="1">
      <c r="B46" s="201" t="s">
        <v>27</v>
      </c>
      <c r="C46" s="202"/>
      <c r="D46" s="202"/>
      <c r="E46" s="202"/>
      <c r="F46" s="159"/>
      <c r="G46" s="159"/>
      <c r="H46" s="159"/>
      <c r="I46" s="159"/>
      <c r="J46" s="160"/>
      <c r="K46" s="159"/>
      <c r="L46" s="219"/>
      <c r="M46" s="159"/>
      <c r="N46" s="159"/>
      <c r="O46" s="159"/>
      <c r="P46" s="160"/>
      <c r="Q46" s="159"/>
    </row>
    <row r="47" spans="2:17" ht="14.25" customHeight="1">
      <c r="B47" s="200" t="s">
        <v>28</v>
      </c>
      <c r="C47" s="133"/>
      <c r="D47" s="133"/>
      <c r="E47" s="133"/>
      <c r="F47" s="159">
        <v>79.620508145001196</v>
      </c>
      <c r="G47" s="159">
        <v>77.694171394571896</v>
      </c>
      <c r="H47" s="159">
        <v>83.401940853588499</v>
      </c>
      <c r="I47" s="159">
        <v>73.776871499280205</v>
      </c>
      <c r="J47" s="160">
        <v>89.998418195540793</v>
      </c>
      <c r="K47" s="159"/>
      <c r="L47" s="219">
        <v>99.148979006535797</v>
      </c>
      <c r="M47" s="159">
        <v>101.92962465140801</v>
      </c>
      <c r="N47" s="159">
        <v>106.42556969705601</v>
      </c>
      <c r="O47" s="159">
        <v>115.688879966041</v>
      </c>
      <c r="P47" s="160">
        <v>121.487264555374</v>
      </c>
      <c r="Q47" s="159"/>
    </row>
    <row r="48" spans="2:17" ht="14.25" customHeight="1">
      <c r="B48" s="203" t="s">
        <v>29</v>
      </c>
      <c r="C48" s="128"/>
      <c r="D48" s="128"/>
      <c r="E48" s="128"/>
      <c r="F48" s="159">
        <v>419.46382976825402</v>
      </c>
      <c r="G48" s="159">
        <v>392.99385365575699</v>
      </c>
      <c r="H48" s="159">
        <v>471.04825300446799</v>
      </c>
      <c r="I48" s="159">
        <v>305.25134583071798</v>
      </c>
      <c r="J48" s="160">
        <v>410.79210845350701</v>
      </c>
      <c r="K48" s="159"/>
      <c r="L48" s="219">
        <v>462.67209113118702</v>
      </c>
      <c r="M48" s="159">
        <v>461.97809565692</v>
      </c>
      <c r="N48" s="159">
        <v>485.20931253237501</v>
      </c>
      <c r="O48" s="159">
        <v>504.57800718408799</v>
      </c>
      <c r="P48" s="160">
        <v>517.010268553017</v>
      </c>
      <c r="Q48" s="159"/>
    </row>
    <row r="49" spans="2:17" ht="14.25" customHeight="1">
      <c r="B49" s="200" t="s">
        <v>30</v>
      </c>
      <c r="C49" s="133"/>
      <c r="D49" s="133"/>
      <c r="E49" s="133"/>
      <c r="F49" s="159">
        <v>499.08433791325524</v>
      </c>
      <c r="G49" s="159">
        <v>470.68802505032886</v>
      </c>
      <c r="H49" s="159">
        <v>554.45019385805654</v>
      </c>
      <c r="I49" s="159">
        <v>379.0282173299982</v>
      </c>
      <c r="J49" s="160">
        <v>500.79052664904782</v>
      </c>
      <c r="K49" s="159"/>
      <c r="L49" s="219">
        <v>561.82107013772281</v>
      </c>
      <c r="M49" s="159">
        <v>563.90772030832795</v>
      </c>
      <c r="N49" s="159">
        <v>591.63488222943101</v>
      </c>
      <c r="O49" s="159">
        <v>620.26688715012904</v>
      </c>
      <c r="P49" s="160">
        <v>638.49753310839105</v>
      </c>
      <c r="Q49" s="159"/>
    </row>
    <row r="50" spans="2:17" ht="14.25" customHeight="1">
      <c r="B50" s="200"/>
      <c r="C50" s="133"/>
      <c r="D50" s="133"/>
      <c r="E50" s="133"/>
      <c r="F50" s="159"/>
      <c r="G50" s="159"/>
      <c r="H50" s="159"/>
      <c r="I50" s="159"/>
      <c r="J50" s="160"/>
      <c r="K50" s="159"/>
      <c r="L50" s="219"/>
      <c r="M50" s="159"/>
      <c r="N50" s="159"/>
      <c r="O50" s="159"/>
      <c r="P50" s="160"/>
      <c r="Q50" s="159"/>
    </row>
    <row r="51" spans="2:17" ht="14.25" customHeight="1">
      <c r="B51" s="201" t="s">
        <v>31</v>
      </c>
      <c r="C51" s="202"/>
      <c r="D51" s="202"/>
      <c r="E51" s="202"/>
      <c r="F51" s="159"/>
      <c r="G51" s="159"/>
      <c r="H51" s="159"/>
      <c r="I51" s="159"/>
      <c r="J51" s="160"/>
      <c r="K51" s="159"/>
      <c r="L51" s="219"/>
      <c r="M51" s="159"/>
      <c r="N51" s="159"/>
      <c r="O51" s="159"/>
      <c r="P51" s="160"/>
      <c r="Q51" s="159"/>
    </row>
    <row r="52" spans="2:17" ht="14.25" customHeight="1">
      <c r="B52" s="203" t="s">
        <v>32</v>
      </c>
      <c r="C52" s="128"/>
      <c r="D52" s="128"/>
      <c r="E52" s="128"/>
      <c r="F52" s="159">
        <v>1195.5480057479001</v>
      </c>
      <c r="G52" s="159">
        <v>1426.27851564858</v>
      </c>
      <c r="H52" s="159">
        <v>1110.2438344858699</v>
      </c>
      <c r="I52" s="159">
        <v>800.95797097713796</v>
      </c>
      <c r="J52" s="160">
        <v>1055.70371878129</v>
      </c>
      <c r="K52" s="159"/>
      <c r="L52" s="219">
        <v>1044.37992766709</v>
      </c>
      <c r="M52" s="159">
        <v>1101.0059358805399</v>
      </c>
      <c r="N52" s="159">
        <v>1159.4105134024901</v>
      </c>
      <c r="O52" s="159">
        <v>1217.00482274565</v>
      </c>
      <c r="P52" s="160">
        <v>1295.78417161281</v>
      </c>
      <c r="Q52" s="159"/>
    </row>
    <row r="53" spans="2:17" ht="14.25" customHeight="1">
      <c r="B53" s="200" t="s">
        <v>33</v>
      </c>
      <c r="C53" s="133"/>
      <c r="D53" s="133"/>
      <c r="E53" s="133"/>
      <c r="F53" s="159">
        <v>1195.5480057479001</v>
      </c>
      <c r="G53" s="159">
        <v>1426.27851564858</v>
      </c>
      <c r="H53" s="159">
        <v>1110.2438344858699</v>
      </c>
      <c r="I53" s="159">
        <v>800.95797097713796</v>
      </c>
      <c r="J53" s="160">
        <v>1055.70371878129</v>
      </c>
      <c r="K53" s="159"/>
      <c r="L53" s="219">
        <v>1044.37992766709</v>
      </c>
      <c r="M53" s="159">
        <v>1101.0059358805399</v>
      </c>
      <c r="N53" s="159">
        <v>1159.4105134024901</v>
      </c>
      <c r="O53" s="159">
        <v>1217.00482274565</v>
      </c>
      <c r="P53" s="160">
        <v>1295.78417161281</v>
      </c>
      <c r="Q53" s="159"/>
    </row>
    <row r="54" spans="2:17" ht="14.25" customHeight="1">
      <c r="B54" s="203"/>
      <c r="C54" s="128"/>
      <c r="D54" s="128"/>
      <c r="E54" s="128"/>
      <c r="F54" s="159"/>
      <c r="G54" s="159"/>
      <c r="H54" s="159"/>
      <c r="I54" s="159"/>
      <c r="J54" s="160"/>
      <c r="K54" s="159"/>
      <c r="L54" s="219"/>
      <c r="M54" s="159"/>
      <c r="N54" s="159"/>
      <c r="O54" s="159"/>
      <c r="P54" s="160"/>
      <c r="Q54" s="159"/>
    </row>
    <row r="55" spans="2:17" ht="14.25" customHeight="1">
      <c r="B55" s="204" t="s">
        <v>34</v>
      </c>
      <c r="C55" s="205"/>
      <c r="D55" s="205"/>
      <c r="E55" s="205"/>
      <c r="F55" s="159">
        <v>5008.3517772621826</v>
      </c>
      <c r="G55" s="159">
        <v>6150.1695877806324</v>
      </c>
      <c r="H55" s="159">
        <v>6744.178731387321</v>
      </c>
      <c r="I55" s="159">
        <v>5979.577435896058</v>
      </c>
      <c r="J55" s="160">
        <v>7905.6757138480025</v>
      </c>
      <c r="K55" s="159"/>
      <c r="L55" s="219">
        <v>9629.7385997830024</v>
      </c>
      <c r="M55" s="159">
        <v>10634.085920822101</v>
      </c>
      <c r="N55" s="159">
        <v>11888.460166359473</v>
      </c>
      <c r="O55" s="159">
        <v>12907.580779223958</v>
      </c>
      <c r="P55" s="160">
        <v>13269.051964076236</v>
      </c>
      <c r="Q55" s="159"/>
    </row>
    <row r="56" spans="2:17" ht="14.25" customHeight="1">
      <c r="B56" s="204" t="s">
        <v>35</v>
      </c>
      <c r="C56" s="205"/>
      <c r="D56" s="205"/>
      <c r="E56" s="205"/>
      <c r="F56" s="159">
        <v>1146.996691403579</v>
      </c>
      <c r="G56" s="159">
        <v>1297.7566231325441</v>
      </c>
      <c r="H56" s="159">
        <v>1525.882190414316</v>
      </c>
      <c r="I56" s="159">
        <v>1837.1952629446669</v>
      </c>
      <c r="J56" s="160">
        <v>1893.0163002066979</v>
      </c>
      <c r="K56" s="159"/>
      <c r="L56" s="219">
        <v>2043.0335262653821</v>
      </c>
      <c r="M56" s="159">
        <v>2217.0001752053422</v>
      </c>
      <c r="N56" s="159">
        <v>2412.582356762477</v>
      </c>
      <c r="O56" s="159">
        <v>2630.248404950501</v>
      </c>
      <c r="P56" s="160">
        <v>2870.8547727487303</v>
      </c>
      <c r="Q56" s="159"/>
    </row>
    <row r="57" spans="2:17" ht="14.25" customHeight="1">
      <c r="B57" s="201" t="s">
        <v>36</v>
      </c>
      <c r="C57" s="202"/>
      <c r="D57" s="202"/>
      <c r="E57" s="202"/>
      <c r="F57" s="159">
        <v>2277.2090608717672</v>
      </c>
      <c r="G57" s="159">
        <v>2499.9105579842771</v>
      </c>
      <c r="H57" s="159">
        <v>2853.3415888335871</v>
      </c>
      <c r="I57" s="159">
        <v>3284.9656149274101</v>
      </c>
      <c r="J57" s="160">
        <v>3500.1713623105975</v>
      </c>
      <c r="K57" s="159"/>
      <c r="L57" s="219">
        <v>3756.5234969759672</v>
      </c>
      <c r="M57" s="159">
        <v>4042.4785373223185</v>
      </c>
      <c r="N57" s="159">
        <v>4375.7955936252365</v>
      </c>
      <c r="O57" s="159">
        <v>4759.8314674423236</v>
      </c>
      <c r="P57" s="160">
        <v>5184.4317404015437</v>
      </c>
      <c r="Q57" s="159"/>
    </row>
    <row r="58" spans="2:17" ht="14.25" customHeight="1">
      <c r="B58" s="201" t="s">
        <v>37</v>
      </c>
      <c r="C58" s="202"/>
      <c r="D58" s="202"/>
      <c r="E58" s="202"/>
      <c r="F58" s="159">
        <v>8432.5575295375274</v>
      </c>
      <c r="G58" s="159">
        <v>9947.836768897454</v>
      </c>
      <c r="H58" s="159">
        <v>11123.402510635224</v>
      </c>
      <c r="I58" s="159">
        <v>11101.738313768135</v>
      </c>
      <c r="J58" s="160">
        <v>13298.863376365298</v>
      </c>
      <c r="K58" s="159"/>
      <c r="L58" s="219">
        <v>15429.295623024353</v>
      </c>
      <c r="M58" s="159">
        <v>16893.564633349764</v>
      </c>
      <c r="N58" s="159">
        <v>18676.838116747189</v>
      </c>
      <c r="O58" s="159">
        <v>20297.660651616781</v>
      </c>
      <c r="P58" s="160">
        <v>21324.338477226513</v>
      </c>
      <c r="Q58" s="159"/>
    </row>
    <row r="59" spans="2:17" ht="14.25" customHeight="1" thickBot="1">
      <c r="B59" s="223"/>
      <c r="C59" s="224"/>
      <c r="D59" s="224"/>
      <c r="E59" s="224"/>
      <c r="F59" s="206"/>
      <c r="G59" s="206"/>
      <c r="H59" s="206"/>
      <c r="I59" s="206"/>
      <c r="J59" s="207"/>
      <c r="K59" s="159"/>
      <c r="L59" s="220"/>
      <c r="M59" s="206"/>
      <c r="N59" s="206"/>
      <c r="O59" s="206"/>
      <c r="P59" s="207"/>
      <c r="Q59" s="159"/>
    </row>
    <row r="60" spans="2:17">
      <c r="B60" s="167"/>
      <c r="C60" s="119"/>
      <c r="D60" s="119"/>
      <c r="E60" s="119"/>
      <c r="F60" s="119"/>
      <c r="G60" s="119"/>
      <c r="H60" s="119"/>
      <c r="I60" s="119"/>
      <c r="J60" s="119"/>
      <c r="K60" s="119"/>
      <c r="L60" s="119"/>
      <c r="M60" s="119"/>
      <c r="N60" s="119"/>
      <c r="O60" s="119"/>
      <c r="P60" s="119"/>
      <c r="Q60" s="119"/>
    </row>
    <row r="61" spans="2:17">
      <c r="B61" s="247" t="s">
        <v>376</v>
      </c>
      <c r="C61" s="119"/>
      <c r="D61" s="119"/>
      <c r="E61" s="119"/>
      <c r="F61" s="119"/>
      <c r="G61" s="119"/>
      <c r="H61" s="119"/>
      <c r="I61" s="119"/>
      <c r="J61" s="119"/>
      <c r="K61" s="119"/>
      <c r="L61" s="119"/>
      <c r="M61" s="119"/>
      <c r="N61" s="119"/>
      <c r="O61" s="119"/>
      <c r="P61" s="119"/>
      <c r="Q61" s="119"/>
    </row>
    <row r="62" spans="2:17">
      <c r="B62" s="167"/>
      <c r="C62" s="119"/>
      <c r="D62" s="119"/>
      <c r="E62" s="119"/>
      <c r="F62" s="119"/>
      <c r="G62" s="119"/>
      <c r="H62" s="119"/>
      <c r="I62" s="119"/>
      <c r="J62" s="119"/>
      <c r="K62" s="119"/>
      <c r="L62" s="119"/>
      <c r="M62" s="119"/>
      <c r="N62" s="119"/>
      <c r="O62" s="119"/>
      <c r="P62" s="119"/>
      <c r="Q62" s="119"/>
    </row>
    <row r="63" spans="2:17">
      <c r="B63" s="167"/>
      <c r="C63" s="119"/>
      <c r="D63" s="121"/>
      <c r="E63" s="121"/>
      <c r="F63" s="122"/>
      <c r="G63" s="122"/>
      <c r="H63" s="122"/>
      <c r="I63" s="122"/>
      <c r="J63" s="122"/>
      <c r="K63" s="122"/>
      <c r="L63" s="122"/>
      <c r="M63" s="122"/>
      <c r="N63" s="124"/>
      <c r="O63" s="122"/>
      <c r="P63" s="122"/>
      <c r="Q63" s="119"/>
    </row>
    <row r="64" spans="2:17">
      <c r="B64" s="167"/>
      <c r="C64" s="119"/>
      <c r="D64" s="176"/>
      <c r="E64" s="176"/>
      <c r="F64" s="176"/>
      <c r="G64" s="176"/>
      <c r="H64" s="176"/>
      <c r="I64" s="176"/>
      <c r="J64" s="176"/>
      <c r="K64" s="176"/>
      <c r="L64" s="176"/>
      <c r="M64" s="176"/>
      <c r="N64" s="176"/>
      <c r="O64" s="176"/>
      <c r="P64" s="176"/>
    </row>
    <row r="65" spans="2:16">
      <c r="B65" s="167"/>
      <c r="C65" s="119"/>
      <c r="D65" s="176"/>
      <c r="E65" s="176"/>
      <c r="F65" s="176"/>
      <c r="G65" s="176"/>
      <c r="H65" s="176"/>
      <c r="I65" s="176"/>
      <c r="J65" s="176"/>
      <c r="K65" s="176"/>
      <c r="L65" s="176"/>
      <c r="M65" s="176"/>
      <c r="N65" s="176"/>
      <c r="O65" s="176"/>
      <c r="P65" s="176"/>
    </row>
    <row r="66" spans="2:16">
      <c r="B66" s="167"/>
      <c r="C66" s="119"/>
      <c r="D66" s="176"/>
      <c r="E66" s="176"/>
      <c r="F66" s="176"/>
      <c r="G66" s="176"/>
      <c r="H66" s="176"/>
      <c r="I66" s="176"/>
      <c r="J66" s="176"/>
      <c r="K66" s="176"/>
      <c r="L66" s="176"/>
      <c r="M66" s="176"/>
      <c r="N66" s="176"/>
      <c r="O66" s="176"/>
      <c r="P66" s="176"/>
    </row>
    <row r="67" spans="2:16">
      <c r="B67" s="167"/>
      <c r="C67" s="208"/>
      <c r="D67" s="208"/>
      <c r="E67" s="208"/>
      <c r="F67" s="208"/>
      <c r="G67" s="208"/>
      <c r="H67" s="208"/>
      <c r="I67" s="119"/>
      <c r="J67" s="119"/>
      <c r="K67" s="119"/>
      <c r="L67" s="119"/>
      <c r="M67" s="119"/>
      <c r="N67" s="119"/>
      <c r="O67" s="176"/>
      <c r="P67" s="176"/>
    </row>
    <row r="68" spans="2:16">
      <c r="B68" s="167"/>
      <c r="C68" s="208"/>
      <c r="D68" s="208"/>
      <c r="E68" s="208"/>
      <c r="F68" s="208"/>
      <c r="G68" s="208"/>
      <c r="H68" s="208"/>
      <c r="I68" s="119"/>
      <c r="J68" s="119"/>
      <c r="K68" s="119"/>
      <c r="L68" s="119"/>
      <c r="M68" s="119"/>
      <c r="N68" s="119"/>
      <c r="O68" s="119"/>
      <c r="P68" s="119"/>
    </row>
    <row r="69" spans="2:16" ht="15.95" customHeight="1">
      <c r="B69" s="209"/>
      <c r="C69" s="210"/>
      <c r="D69" s="210"/>
      <c r="E69" s="210"/>
      <c r="F69" s="210"/>
      <c r="G69" s="210"/>
      <c r="H69" s="210"/>
      <c r="I69" s="119"/>
      <c r="J69" s="119"/>
      <c r="K69" s="119"/>
      <c r="L69" s="119"/>
      <c r="M69" s="119"/>
      <c r="N69" s="119"/>
      <c r="O69" s="119"/>
      <c r="P69" s="119"/>
    </row>
    <row r="70" spans="2:16" ht="15.95" customHeight="1">
      <c r="B70" s="211"/>
      <c r="C70" s="210"/>
      <c r="D70" s="210"/>
      <c r="E70" s="210"/>
      <c r="F70" s="210"/>
      <c r="G70" s="210"/>
      <c r="H70" s="210"/>
      <c r="I70" s="119"/>
      <c r="J70" s="119"/>
      <c r="K70" s="119"/>
      <c r="L70" s="119"/>
      <c r="M70" s="119"/>
      <c r="N70" s="119"/>
      <c r="O70" s="119"/>
      <c r="P70" s="119"/>
    </row>
    <row r="71" spans="2:16" ht="15.95" customHeight="1">
      <c r="B71" s="211"/>
      <c r="C71" s="210"/>
      <c r="D71" s="210"/>
      <c r="E71" s="210"/>
      <c r="F71" s="210"/>
      <c r="G71" s="210"/>
      <c r="H71" s="210"/>
      <c r="I71" s="119"/>
      <c r="J71" s="119"/>
      <c r="K71" s="119"/>
      <c r="L71" s="119"/>
      <c r="M71" s="122"/>
      <c r="N71" s="124"/>
      <c r="O71" s="122"/>
      <c r="P71" s="122"/>
    </row>
    <row r="72" spans="2:16" ht="15.95" customHeight="1">
      <c r="B72" s="212"/>
      <c r="C72" s="210"/>
      <c r="D72" s="210"/>
      <c r="E72" s="210"/>
      <c r="F72" s="210"/>
      <c r="G72" s="210"/>
      <c r="H72" s="210"/>
      <c r="I72" s="119"/>
      <c r="J72" s="119"/>
      <c r="K72" s="119"/>
      <c r="L72" s="119"/>
      <c r="M72" s="184"/>
      <c r="N72" s="184"/>
      <c r="O72" s="184"/>
      <c r="P72" s="184"/>
    </row>
    <row r="73" spans="2:16" ht="15.95" customHeight="1">
      <c r="B73" s="211"/>
      <c r="C73" s="210"/>
      <c r="D73" s="210"/>
      <c r="E73" s="210"/>
      <c r="F73" s="210"/>
      <c r="G73" s="210"/>
      <c r="H73" s="210"/>
      <c r="I73" s="119"/>
      <c r="J73" s="119"/>
      <c r="K73" s="119"/>
      <c r="L73" s="119"/>
      <c r="M73" s="184"/>
      <c r="N73" s="184"/>
      <c r="O73" s="184"/>
      <c r="P73" s="184"/>
    </row>
    <row r="74" spans="2:16" ht="15.95" customHeight="1">
      <c r="B74" s="211"/>
      <c r="C74" s="210"/>
      <c r="D74" s="210"/>
      <c r="E74" s="210"/>
      <c r="F74" s="210"/>
      <c r="G74" s="210"/>
      <c r="H74" s="210"/>
      <c r="I74" s="119"/>
      <c r="J74" s="119"/>
      <c r="K74" s="119"/>
      <c r="L74" s="119"/>
      <c r="M74" s="184"/>
      <c r="N74" s="184"/>
      <c r="O74" s="184"/>
      <c r="P74" s="184"/>
    </row>
    <row r="75" spans="2:16" ht="15.95" customHeight="1">
      <c r="B75" s="209"/>
      <c r="C75" s="210"/>
      <c r="D75" s="210"/>
      <c r="E75" s="210"/>
      <c r="F75" s="210"/>
      <c r="G75" s="210"/>
      <c r="H75" s="210"/>
      <c r="I75" s="119"/>
      <c r="J75" s="119"/>
      <c r="K75" s="119"/>
      <c r="L75" s="119"/>
      <c r="M75" s="184"/>
      <c r="N75" s="184"/>
      <c r="O75" s="184"/>
      <c r="P75" s="184"/>
    </row>
    <row r="76" spans="2:16" ht="15.95" customHeight="1">
      <c r="B76" s="211"/>
      <c r="C76" s="210"/>
      <c r="D76" s="210"/>
      <c r="E76" s="210"/>
      <c r="F76" s="210"/>
      <c r="G76" s="210"/>
      <c r="H76" s="210"/>
      <c r="I76" s="119"/>
      <c r="J76" s="119"/>
      <c r="K76" s="119"/>
      <c r="L76" s="119"/>
      <c r="M76" s="119"/>
      <c r="N76" s="119"/>
      <c r="O76" s="119"/>
      <c r="P76" s="119"/>
    </row>
    <row r="77" spans="2:16" ht="15.95" customHeight="1">
      <c r="B77" s="211"/>
      <c r="C77" s="210"/>
      <c r="D77" s="210"/>
      <c r="E77" s="210"/>
      <c r="F77" s="210"/>
      <c r="G77" s="210"/>
      <c r="H77" s="210"/>
      <c r="I77" s="119"/>
      <c r="J77" s="119"/>
      <c r="K77" s="119"/>
      <c r="L77" s="119"/>
      <c r="M77" s="119"/>
      <c r="N77" s="119"/>
      <c r="O77" s="119"/>
      <c r="P77" s="119"/>
    </row>
    <row r="78" spans="2:16" ht="15.95" customHeight="1">
      <c r="B78" s="212"/>
      <c r="C78" s="210"/>
      <c r="D78" s="210"/>
      <c r="E78" s="210"/>
      <c r="F78" s="210"/>
      <c r="G78" s="210"/>
      <c r="H78" s="210"/>
      <c r="I78" s="119"/>
      <c r="J78" s="119"/>
      <c r="K78" s="119"/>
      <c r="L78" s="119"/>
      <c r="M78" s="119"/>
      <c r="N78" s="119"/>
      <c r="O78" s="119"/>
      <c r="P78" s="119"/>
    </row>
    <row r="79" spans="2:16" ht="15.95" customHeight="1">
      <c r="B79" s="211"/>
      <c r="C79" s="210"/>
      <c r="D79" s="210"/>
      <c r="E79" s="210"/>
      <c r="F79" s="210"/>
      <c r="G79" s="210"/>
      <c r="H79" s="210"/>
      <c r="I79" s="119"/>
      <c r="J79" s="119"/>
      <c r="K79" s="119"/>
      <c r="L79" s="119"/>
      <c r="M79" s="122"/>
      <c r="N79" s="124"/>
      <c r="O79" s="122"/>
      <c r="P79" s="122"/>
    </row>
    <row r="80" spans="2:16" ht="15.95" customHeight="1">
      <c r="B80" s="209"/>
      <c r="C80" s="210"/>
      <c r="D80" s="210"/>
      <c r="E80" s="210"/>
      <c r="F80" s="210"/>
      <c r="G80" s="210"/>
      <c r="H80" s="210"/>
      <c r="I80" s="119"/>
      <c r="J80" s="119"/>
      <c r="K80" s="119"/>
      <c r="L80" s="119"/>
      <c r="M80" s="180"/>
      <c r="N80" s="180"/>
      <c r="O80" s="180"/>
      <c r="P80" s="180"/>
    </row>
    <row r="81" spans="2:16" ht="15.95" customHeight="1">
      <c r="B81" s="211"/>
      <c r="C81" s="210"/>
      <c r="D81" s="210"/>
      <c r="E81" s="210"/>
      <c r="F81" s="210"/>
      <c r="G81" s="210"/>
      <c r="H81" s="210"/>
      <c r="I81" s="119"/>
      <c r="J81" s="119"/>
      <c r="K81" s="119"/>
      <c r="L81" s="119"/>
      <c r="M81" s="180"/>
      <c r="N81" s="180"/>
      <c r="O81" s="180"/>
      <c r="P81" s="180"/>
    </row>
    <row r="82" spans="2:16" ht="15.95" customHeight="1">
      <c r="B82" s="212"/>
      <c r="C82" s="210"/>
      <c r="D82" s="210"/>
      <c r="E82" s="210"/>
      <c r="F82" s="210"/>
      <c r="G82" s="210"/>
      <c r="H82" s="210"/>
      <c r="I82" s="119"/>
      <c r="J82" s="119"/>
      <c r="K82" s="119"/>
      <c r="L82" s="119"/>
      <c r="M82" s="180"/>
      <c r="N82" s="180"/>
      <c r="O82" s="180"/>
      <c r="P82" s="180"/>
    </row>
    <row r="83" spans="2:16">
      <c r="B83" s="211"/>
      <c r="C83" s="210"/>
      <c r="D83" s="210"/>
      <c r="E83" s="210"/>
      <c r="F83" s="210"/>
      <c r="G83" s="210"/>
      <c r="H83" s="210"/>
      <c r="I83" s="180"/>
      <c r="J83" s="180"/>
      <c r="K83" s="180"/>
      <c r="L83" s="180"/>
      <c r="M83" s="180"/>
      <c r="N83" s="180"/>
      <c r="O83" s="180"/>
      <c r="P83" s="180"/>
    </row>
  </sheetData>
  <pageMargins left="0.7" right="0.7" top="0.75" bottom="0.75" header="0.3" footer="0.3"/>
  <pageSetup scale="55"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117"/>
  <sheetViews>
    <sheetView zoomScale="80" zoomScaleNormal="80" workbookViewId="0">
      <selection activeCell="F5" sqref="F5"/>
    </sheetView>
  </sheetViews>
  <sheetFormatPr baseColWidth="10" defaultColWidth="9.140625" defaultRowHeight="15"/>
  <cols>
    <col min="1" max="1" width="6.28515625" style="1" customWidth="1"/>
    <col min="2" max="2" width="23.140625" style="2" customWidth="1"/>
    <col min="3" max="6" width="10.5703125" style="1" bestFit="1" customWidth="1"/>
    <col min="7" max="14" width="11.5703125" style="1" bestFit="1" customWidth="1"/>
    <col min="15" max="15" width="9.140625" style="1"/>
    <col min="16" max="112" width="9.140625" style="3"/>
    <col min="113" max="16384" width="9.140625" style="1"/>
  </cols>
  <sheetData>
    <row r="1" spans="1:15">
      <c r="A1" s="116"/>
      <c r="B1" s="173"/>
      <c r="C1" s="116"/>
      <c r="D1" s="116"/>
      <c r="E1" s="116"/>
      <c r="F1" s="116"/>
      <c r="G1" s="116"/>
      <c r="H1" s="116"/>
      <c r="I1" s="116"/>
      <c r="J1" s="116"/>
      <c r="K1" s="116"/>
      <c r="L1" s="116"/>
      <c r="M1" s="116"/>
      <c r="N1" s="116"/>
      <c r="O1" s="116"/>
    </row>
    <row r="2" spans="1:15">
      <c r="A2" s="116"/>
      <c r="B2" s="173"/>
      <c r="C2" s="116"/>
      <c r="D2" s="116"/>
      <c r="E2" s="116"/>
      <c r="F2" s="116"/>
      <c r="G2" s="116"/>
      <c r="H2" s="116"/>
      <c r="I2" s="116"/>
      <c r="J2" s="116"/>
      <c r="K2" s="116"/>
      <c r="L2" s="116"/>
      <c r="M2" s="116"/>
      <c r="N2" s="116"/>
      <c r="O2" s="116"/>
    </row>
    <row r="3" spans="1:15">
      <c r="A3" s="116"/>
      <c r="B3" s="173"/>
      <c r="C3" s="116"/>
      <c r="D3" s="116"/>
      <c r="E3" s="116"/>
      <c r="F3" s="116"/>
      <c r="G3" s="116"/>
      <c r="H3" s="116"/>
      <c r="I3" s="116"/>
      <c r="J3" s="116"/>
      <c r="K3" s="116"/>
      <c r="L3" s="116"/>
      <c r="M3" s="116"/>
      <c r="N3" s="116"/>
      <c r="O3" s="116"/>
    </row>
    <row r="4" spans="1:15">
      <c r="A4" s="116"/>
      <c r="B4" s="173"/>
      <c r="C4" s="116"/>
      <c r="D4" s="116"/>
      <c r="E4" s="116"/>
      <c r="F4" s="116"/>
      <c r="G4" s="116"/>
      <c r="H4" s="116"/>
      <c r="I4" s="116"/>
      <c r="J4" s="116"/>
      <c r="K4" s="116"/>
      <c r="L4" s="116"/>
      <c r="M4" s="116"/>
      <c r="N4" s="116"/>
      <c r="O4" s="116"/>
    </row>
    <row r="5" spans="1:15">
      <c r="A5" s="116"/>
      <c r="B5" s="173"/>
      <c r="C5" s="116"/>
      <c r="D5" s="116"/>
      <c r="E5" s="116"/>
      <c r="F5" s="116"/>
      <c r="G5" s="116"/>
      <c r="H5" s="116"/>
      <c r="I5" s="116"/>
      <c r="J5" s="116"/>
      <c r="K5" s="116"/>
      <c r="L5" s="116"/>
      <c r="M5" s="116"/>
      <c r="N5" s="116"/>
      <c r="O5" s="116"/>
    </row>
    <row r="6" spans="1:15">
      <c r="A6" s="116"/>
      <c r="B6" s="173"/>
      <c r="C6" s="116"/>
      <c r="D6" s="116"/>
      <c r="E6" s="116"/>
      <c r="F6" s="116"/>
      <c r="G6" s="116"/>
      <c r="H6" s="116"/>
      <c r="I6" s="116"/>
      <c r="J6" s="116"/>
      <c r="K6" s="116"/>
      <c r="L6" s="116"/>
      <c r="M6" s="116"/>
      <c r="N6" s="116"/>
      <c r="O6" s="116"/>
    </row>
    <row r="7" spans="1:15">
      <c r="A7" s="116"/>
      <c r="B7" s="173"/>
      <c r="C7" s="116"/>
      <c r="D7" s="116"/>
      <c r="E7" s="116"/>
      <c r="F7" s="116"/>
      <c r="G7" s="116"/>
      <c r="H7" s="116"/>
      <c r="I7" s="116"/>
      <c r="J7" s="116"/>
      <c r="K7" s="116"/>
      <c r="L7" s="116"/>
      <c r="M7" s="116"/>
      <c r="N7" s="116"/>
      <c r="O7" s="116"/>
    </row>
    <row r="8" spans="1:15" ht="18.75">
      <c r="A8" s="116"/>
      <c r="B8" s="474" t="s">
        <v>459</v>
      </c>
      <c r="C8" s="116"/>
      <c r="D8" s="116"/>
      <c r="E8" s="116"/>
      <c r="F8" s="116"/>
      <c r="G8" s="116"/>
      <c r="H8" s="116"/>
      <c r="I8" s="116"/>
      <c r="J8" s="116"/>
      <c r="K8" s="116"/>
      <c r="L8" s="116"/>
      <c r="M8" s="116"/>
      <c r="N8" s="116"/>
      <c r="O8" s="116"/>
    </row>
    <row r="9" spans="1:15">
      <c r="A9" s="116"/>
      <c r="B9" s="173"/>
      <c r="C9" s="116"/>
      <c r="D9" s="116"/>
      <c r="E9" s="116"/>
      <c r="F9" s="116"/>
      <c r="G9" s="116"/>
      <c r="H9" s="116"/>
      <c r="I9" s="116"/>
      <c r="J9" s="116"/>
      <c r="K9" s="116"/>
      <c r="L9" s="116"/>
      <c r="M9" s="116"/>
      <c r="N9" s="116"/>
      <c r="O9" s="116"/>
    </row>
    <row r="10" spans="1:15" ht="15.75" thickBot="1">
      <c r="A10" s="116"/>
      <c r="B10" s="173"/>
      <c r="C10" s="116"/>
      <c r="D10" s="116"/>
      <c r="E10" s="116"/>
      <c r="F10" s="116"/>
      <c r="G10" s="116"/>
      <c r="H10" s="116"/>
      <c r="I10" s="116"/>
      <c r="J10" s="116"/>
      <c r="K10" s="116"/>
      <c r="L10" s="116"/>
      <c r="M10" s="116"/>
      <c r="N10" s="116"/>
      <c r="O10" s="116"/>
    </row>
    <row r="11" spans="1:15">
      <c r="A11" s="116"/>
      <c r="B11" s="196"/>
      <c r="C11" s="145" t="s">
        <v>374</v>
      </c>
      <c r="D11" s="145"/>
      <c r="E11" s="145"/>
      <c r="F11" s="145"/>
      <c r="G11" s="145"/>
      <c r="H11" s="145"/>
      <c r="I11" s="145"/>
      <c r="J11" s="145"/>
      <c r="K11" s="145"/>
      <c r="L11" s="145"/>
      <c r="M11" s="145"/>
      <c r="N11" s="146"/>
      <c r="O11" s="116"/>
    </row>
    <row r="12" spans="1:15">
      <c r="A12" s="116"/>
      <c r="B12" s="150"/>
      <c r="C12" s="151">
        <v>2004</v>
      </c>
      <c r="D12" s="151">
        <v>2005</v>
      </c>
      <c r="E12" s="152">
        <v>2006</v>
      </c>
      <c r="F12" s="152">
        <v>2007</v>
      </c>
      <c r="G12" s="152">
        <v>2008</v>
      </c>
      <c r="H12" s="152">
        <v>2009</v>
      </c>
      <c r="I12" s="152">
        <v>2010</v>
      </c>
      <c r="J12" s="152">
        <v>2011</v>
      </c>
      <c r="K12" s="152">
        <v>2012</v>
      </c>
      <c r="L12" s="156">
        <v>2013</v>
      </c>
      <c r="M12" s="152">
        <v>2014</v>
      </c>
      <c r="N12" s="153">
        <v>2015</v>
      </c>
      <c r="O12" s="116"/>
    </row>
    <row r="13" spans="1:15">
      <c r="A13" s="116"/>
      <c r="B13" s="139" t="s">
        <v>131</v>
      </c>
      <c r="C13" s="119"/>
      <c r="D13" s="119"/>
      <c r="E13" s="119"/>
      <c r="F13" s="119"/>
      <c r="G13" s="119"/>
      <c r="H13" s="119"/>
      <c r="I13" s="119"/>
      <c r="J13" s="119"/>
      <c r="K13" s="119"/>
      <c r="L13" s="119"/>
      <c r="M13" s="119"/>
      <c r="N13" s="120"/>
      <c r="O13" s="116"/>
    </row>
    <row r="14" spans="1:15">
      <c r="A14" s="116"/>
      <c r="B14" s="175" t="s">
        <v>46</v>
      </c>
      <c r="C14" s="169">
        <v>4.6217202401290569E-2</v>
      </c>
      <c r="D14" s="169">
        <v>-9.9227257078517983E-3</v>
      </c>
      <c r="E14" s="169">
        <v>0.22599422223533283</v>
      </c>
      <c r="F14" s="169">
        <v>0.22798274987437561</v>
      </c>
      <c r="G14" s="169">
        <v>9.6584189285916056E-2</v>
      </c>
      <c r="H14" s="169">
        <v>-0.11337203919771854</v>
      </c>
      <c r="I14" s="169">
        <v>0.32211277445616249</v>
      </c>
      <c r="J14" s="169">
        <v>0.21807913053087158</v>
      </c>
      <c r="K14" s="169">
        <v>0.10429642618354462</v>
      </c>
      <c r="L14" s="169">
        <v>0.1179578813710016</v>
      </c>
      <c r="M14" s="169">
        <v>8.5723516637442154E-2</v>
      </c>
      <c r="N14" s="131">
        <v>2.8004564994402514E-2</v>
      </c>
      <c r="O14" s="116"/>
    </row>
    <row r="15" spans="1:15">
      <c r="A15" s="116"/>
      <c r="B15" s="175" t="s">
        <v>45</v>
      </c>
      <c r="C15" s="169">
        <v>7.1815510812626826E-2</v>
      </c>
      <c r="D15" s="169">
        <v>9.9754883558638374E-2</v>
      </c>
      <c r="E15" s="169">
        <v>0.25348110525998191</v>
      </c>
      <c r="F15" s="169">
        <v>0.13143885493207508</v>
      </c>
      <c r="G15" s="169">
        <v>0.17578455252350711</v>
      </c>
      <c r="H15" s="169">
        <v>0.20402169609556897</v>
      </c>
      <c r="I15" s="169">
        <v>3.0383834744141858E-2</v>
      </c>
      <c r="J15" s="169">
        <v>7.9247720181967685E-2</v>
      </c>
      <c r="K15" s="169">
        <v>8.5151147400878369E-2</v>
      </c>
      <c r="L15" s="169">
        <v>8.8219290076970491E-2</v>
      </c>
      <c r="M15" s="169">
        <v>9.022118875150742E-2</v>
      </c>
      <c r="N15" s="131">
        <v>9.1476670927876702E-2</v>
      </c>
      <c r="O15" s="116"/>
    </row>
    <row r="16" spans="1:15">
      <c r="A16" s="116"/>
      <c r="B16" s="175" t="s">
        <v>47</v>
      </c>
      <c r="C16" s="169">
        <v>7.6890190551762494E-2</v>
      </c>
      <c r="D16" s="169">
        <v>6.8945285167446579E-2</v>
      </c>
      <c r="E16" s="169">
        <v>9.906697515473617E-2</v>
      </c>
      <c r="F16" s="169">
        <v>9.7795806691220122E-2</v>
      </c>
      <c r="G16" s="169">
        <v>0.14137747037409509</v>
      </c>
      <c r="H16" s="169">
        <v>0.15126966493705574</v>
      </c>
      <c r="I16" s="169">
        <v>6.5512328776063278E-2</v>
      </c>
      <c r="J16" s="169">
        <v>7.3239881174315347E-2</v>
      </c>
      <c r="K16" s="169">
        <v>7.6122255211912737E-2</v>
      </c>
      <c r="L16" s="169">
        <v>8.2453636605750003E-2</v>
      </c>
      <c r="M16" s="169">
        <v>8.7763668480438151E-2</v>
      </c>
      <c r="N16" s="131">
        <v>8.9204896405161493E-2</v>
      </c>
      <c r="O16" s="116"/>
    </row>
    <row r="17" spans="1:15" ht="15.75" thickBot="1">
      <c r="A17" s="116"/>
      <c r="B17" s="189" t="s">
        <v>237</v>
      </c>
      <c r="C17" s="171">
        <v>5.7732611169671655E-2</v>
      </c>
      <c r="D17" s="171">
        <v>2.547639215605102E-2</v>
      </c>
      <c r="E17" s="171">
        <v>0.19236436860472073</v>
      </c>
      <c r="F17" s="171">
        <v>0.17969391066141127</v>
      </c>
      <c r="G17" s="171">
        <v>0.11817300273897224</v>
      </c>
      <c r="H17" s="171">
        <v>-1.9476232066918397E-3</v>
      </c>
      <c r="I17" s="171">
        <v>0.19790820144556398</v>
      </c>
      <c r="J17" s="171">
        <v>0.1601965661550635</v>
      </c>
      <c r="K17" s="171">
        <v>9.4901870189094018E-2</v>
      </c>
      <c r="L17" s="171">
        <v>0.10555933706714837</v>
      </c>
      <c r="M17" s="171">
        <v>8.6782490951518687E-2</v>
      </c>
      <c r="N17" s="143">
        <v>5.0581091251417298E-2</v>
      </c>
      <c r="O17" s="116"/>
    </row>
    <row r="18" spans="1:15">
      <c r="A18" s="116"/>
      <c r="B18" s="193"/>
      <c r="C18" s="169"/>
      <c r="D18" s="169"/>
      <c r="E18" s="169"/>
      <c r="F18" s="169"/>
      <c r="G18" s="169"/>
      <c r="H18" s="169"/>
      <c r="I18" s="131"/>
      <c r="J18" s="169"/>
      <c r="K18" s="169"/>
      <c r="L18" s="169"/>
      <c r="M18" s="169"/>
      <c r="N18" s="169"/>
      <c r="O18" s="116"/>
    </row>
    <row r="19" spans="1:15" ht="15.75" thickBot="1">
      <c r="A19" s="116"/>
      <c r="B19" s="249" t="s">
        <v>114</v>
      </c>
      <c r="C19" s="116"/>
      <c r="D19" s="116"/>
      <c r="E19" s="116"/>
      <c r="F19" s="116"/>
      <c r="G19" s="116"/>
      <c r="H19" s="116"/>
      <c r="I19" s="116"/>
      <c r="J19" s="116"/>
      <c r="K19" s="116"/>
      <c r="L19" s="116"/>
      <c r="M19" s="116"/>
      <c r="N19" s="116"/>
      <c r="O19" s="116"/>
    </row>
    <row r="20" spans="1:15" s="116" customFormat="1">
      <c r="B20" s="173"/>
    </row>
    <row r="21" spans="1:15" s="116" customFormat="1">
      <c r="B21" s="173"/>
    </row>
    <row r="22" spans="1:15" s="116" customFormat="1">
      <c r="B22" s="173"/>
    </row>
    <row r="23" spans="1:15" s="116" customFormat="1">
      <c r="B23" s="173"/>
    </row>
    <row r="24" spans="1:15" s="116" customFormat="1">
      <c r="B24" s="173"/>
    </row>
    <row r="25" spans="1:15" s="116" customFormat="1">
      <c r="B25" s="173"/>
    </row>
    <row r="26" spans="1:15" s="116" customFormat="1">
      <c r="B26" s="173"/>
    </row>
    <row r="27" spans="1:15" s="116" customFormat="1">
      <c r="B27" s="173"/>
    </row>
    <row r="28" spans="1:15" s="116" customFormat="1">
      <c r="B28" s="173"/>
    </row>
    <row r="29" spans="1:15" s="116" customFormat="1">
      <c r="B29" s="173"/>
    </row>
    <row r="30" spans="1:15" s="116" customFormat="1">
      <c r="B30" s="173"/>
    </row>
    <row r="31" spans="1:15" s="116" customFormat="1">
      <c r="B31" s="173"/>
    </row>
    <row r="32" spans="1:15" s="116" customFormat="1">
      <c r="B32" s="173"/>
    </row>
    <row r="33" spans="2:2" s="116" customFormat="1">
      <c r="B33" s="173"/>
    </row>
    <row r="34" spans="2:2" s="116" customFormat="1">
      <c r="B34" s="173"/>
    </row>
    <row r="35" spans="2:2" s="116" customFormat="1">
      <c r="B35" s="173"/>
    </row>
    <row r="36" spans="2:2" s="116" customFormat="1">
      <c r="B36" s="173"/>
    </row>
    <row r="37" spans="2:2" s="116" customFormat="1">
      <c r="B37" s="173"/>
    </row>
    <row r="38" spans="2:2" s="116" customFormat="1">
      <c r="B38" s="173"/>
    </row>
    <row r="39" spans="2:2" s="116" customFormat="1">
      <c r="B39" s="173"/>
    </row>
    <row r="40" spans="2:2" s="116" customFormat="1">
      <c r="B40" s="173"/>
    </row>
    <row r="41" spans="2:2" s="116" customFormat="1">
      <c r="B41" s="173"/>
    </row>
    <row r="42" spans="2:2" s="116" customFormat="1">
      <c r="B42" s="173"/>
    </row>
    <row r="43" spans="2:2" s="116" customFormat="1">
      <c r="B43" s="173"/>
    </row>
    <row r="44" spans="2:2" s="116" customFormat="1">
      <c r="B44" s="173"/>
    </row>
    <row r="45" spans="2:2" s="116" customFormat="1">
      <c r="B45" s="173"/>
    </row>
    <row r="46" spans="2:2" s="116" customFormat="1">
      <c r="B46" s="173"/>
    </row>
    <row r="47" spans="2:2" s="116" customFormat="1">
      <c r="B47" s="173"/>
    </row>
    <row r="48" spans="2:2" s="116" customFormat="1">
      <c r="B48" s="173"/>
    </row>
    <row r="49" spans="2:2" s="116" customFormat="1">
      <c r="B49" s="173"/>
    </row>
    <row r="50" spans="2:2" s="116" customFormat="1">
      <c r="B50" s="173"/>
    </row>
    <row r="51" spans="2:2" s="116" customFormat="1">
      <c r="B51" s="173"/>
    </row>
    <row r="52" spans="2:2" s="116" customFormat="1">
      <c r="B52" s="173"/>
    </row>
    <row r="53" spans="2:2" s="116" customFormat="1">
      <c r="B53" s="173"/>
    </row>
    <row r="54" spans="2:2" s="116" customFormat="1">
      <c r="B54" s="173"/>
    </row>
    <row r="55" spans="2:2" s="116" customFormat="1">
      <c r="B55" s="173"/>
    </row>
    <row r="56" spans="2:2" s="116" customFormat="1">
      <c r="B56" s="173"/>
    </row>
    <row r="57" spans="2:2" s="116" customFormat="1">
      <c r="B57" s="173"/>
    </row>
    <row r="58" spans="2:2" s="116" customFormat="1">
      <c r="B58" s="173"/>
    </row>
    <row r="59" spans="2:2" s="116" customFormat="1">
      <c r="B59" s="173"/>
    </row>
    <row r="60" spans="2:2" s="116" customFormat="1">
      <c r="B60" s="173"/>
    </row>
    <row r="61" spans="2:2" s="116" customFormat="1">
      <c r="B61" s="173"/>
    </row>
    <row r="62" spans="2:2" s="116" customFormat="1">
      <c r="B62" s="173"/>
    </row>
    <row r="63" spans="2:2" s="116" customFormat="1">
      <c r="B63" s="173"/>
    </row>
    <row r="64" spans="2:2" s="116" customFormat="1">
      <c r="B64" s="173"/>
    </row>
    <row r="65" spans="2:2" s="116" customFormat="1">
      <c r="B65" s="173"/>
    </row>
    <row r="66" spans="2:2" s="116" customFormat="1">
      <c r="B66" s="173"/>
    </row>
    <row r="67" spans="2:2" s="116" customFormat="1">
      <c r="B67" s="173"/>
    </row>
    <row r="68" spans="2:2" s="116" customFormat="1">
      <c r="B68" s="173"/>
    </row>
    <row r="69" spans="2:2" s="116" customFormat="1">
      <c r="B69" s="173"/>
    </row>
    <row r="70" spans="2:2" s="116" customFormat="1">
      <c r="B70" s="173"/>
    </row>
    <row r="71" spans="2:2" s="116" customFormat="1">
      <c r="B71" s="173"/>
    </row>
    <row r="72" spans="2:2" s="116" customFormat="1">
      <c r="B72" s="173"/>
    </row>
    <row r="73" spans="2:2" s="116" customFormat="1">
      <c r="B73" s="173"/>
    </row>
    <row r="74" spans="2:2" s="116" customFormat="1">
      <c r="B74" s="173"/>
    </row>
    <row r="75" spans="2:2" s="116" customFormat="1">
      <c r="B75" s="173"/>
    </row>
    <row r="76" spans="2:2" s="116" customFormat="1">
      <c r="B76" s="173"/>
    </row>
    <row r="77" spans="2:2" s="116" customFormat="1">
      <c r="B77" s="173"/>
    </row>
    <row r="78" spans="2:2" s="116" customFormat="1">
      <c r="B78" s="173"/>
    </row>
    <row r="79" spans="2:2" s="116" customFormat="1">
      <c r="B79" s="173"/>
    </row>
    <row r="80" spans="2:2" s="116" customFormat="1">
      <c r="B80" s="173"/>
    </row>
    <row r="81" spans="2:2" s="116" customFormat="1">
      <c r="B81" s="173"/>
    </row>
    <row r="82" spans="2:2" s="116" customFormat="1">
      <c r="B82" s="173"/>
    </row>
    <row r="83" spans="2:2" s="116" customFormat="1">
      <c r="B83" s="173"/>
    </row>
    <row r="84" spans="2:2" s="116" customFormat="1">
      <c r="B84" s="173"/>
    </row>
    <row r="85" spans="2:2" s="116" customFormat="1">
      <c r="B85" s="173"/>
    </row>
    <row r="86" spans="2:2" s="116" customFormat="1">
      <c r="B86" s="173"/>
    </row>
    <row r="87" spans="2:2" s="116" customFormat="1">
      <c r="B87" s="173"/>
    </row>
    <row r="88" spans="2:2" s="116" customFormat="1">
      <c r="B88" s="173"/>
    </row>
    <row r="89" spans="2:2" s="116" customFormat="1">
      <c r="B89" s="173"/>
    </row>
    <row r="90" spans="2:2" s="116" customFormat="1">
      <c r="B90" s="173"/>
    </row>
    <row r="91" spans="2:2" s="116" customFormat="1">
      <c r="B91" s="173"/>
    </row>
    <row r="92" spans="2:2" s="116" customFormat="1">
      <c r="B92" s="173"/>
    </row>
    <row r="93" spans="2:2" s="116" customFormat="1">
      <c r="B93" s="173"/>
    </row>
    <row r="94" spans="2:2" s="116" customFormat="1">
      <c r="B94" s="173"/>
    </row>
    <row r="95" spans="2:2" s="116" customFormat="1">
      <c r="B95" s="173"/>
    </row>
    <row r="96" spans="2:2" s="116" customFormat="1">
      <c r="B96" s="173"/>
    </row>
    <row r="97" spans="2:2" s="116" customFormat="1">
      <c r="B97" s="173"/>
    </row>
    <row r="98" spans="2:2" s="116" customFormat="1">
      <c r="B98" s="173"/>
    </row>
    <row r="99" spans="2:2" s="116" customFormat="1">
      <c r="B99" s="173"/>
    </row>
    <row r="100" spans="2:2" s="116" customFormat="1">
      <c r="B100" s="173"/>
    </row>
    <row r="101" spans="2:2" s="116" customFormat="1">
      <c r="B101" s="173"/>
    </row>
    <row r="102" spans="2:2" s="116" customFormat="1">
      <c r="B102" s="173"/>
    </row>
    <row r="103" spans="2:2" s="116" customFormat="1">
      <c r="B103" s="173"/>
    </row>
    <row r="104" spans="2:2" s="116" customFormat="1">
      <c r="B104" s="173"/>
    </row>
    <row r="105" spans="2:2" s="116" customFormat="1">
      <c r="B105" s="173"/>
    </row>
    <row r="106" spans="2:2" s="116" customFormat="1">
      <c r="B106" s="173"/>
    </row>
    <row r="107" spans="2:2" s="116" customFormat="1">
      <c r="B107" s="173"/>
    </row>
    <row r="108" spans="2:2" s="116" customFormat="1">
      <c r="B108" s="173"/>
    </row>
    <row r="109" spans="2:2" s="116" customFormat="1">
      <c r="B109" s="173"/>
    </row>
    <row r="110" spans="2:2" s="116" customFormat="1">
      <c r="B110" s="173"/>
    </row>
    <row r="111" spans="2:2" s="116" customFormat="1">
      <c r="B111" s="173"/>
    </row>
    <row r="112" spans="2:2" s="116" customFormat="1">
      <c r="B112" s="173"/>
    </row>
    <row r="113" spans="2:2" s="116" customFormat="1">
      <c r="B113" s="173"/>
    </row>
    <row r="114" spans="2:2" s="116" customFormat="1">
      <c r="B114" s="173"/>
    </row>
    <row r="115" spans="2:2" s="116" customFormat="1">
      <c r="B115" s="173"/>
    </row>
    <row r="116" spans="2:2" s="116" customFormat="1">
      <c r="B116" s="173"/>
    </row>
    <row r="117" spans="2:2" s="116" customFormat="1">
      <c r="B117" s="173"/>
    </row>
  </sheetData>
  <pageMargins left="0.7" right="0.7" top="0.75" bottom="0.75" header="0.3" footer="0.3"/>
  <pageSetup paperSize="9" scale="7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CI37"/>
  <sheetViews>
    <sheetView topLeftCell="B1" zoomScale="80" zoomScaleNormal="80" workbookViewId="0">
      <selection activeCell="I4" sqref="I4"/>
    </sheetView>
  </sheetViews>
  <sheetFormatPr baseColWidth="10" defaultColWidth="9.140625" defaultRowHeight="15"/>
  <cols>
    <col min="1" max="1" width="9.140625" style="115"/>
    <col min="2" max="2" width="21.140625" style="115" customWidth="1"/>
    <col min="3" max="4" width="9.140625" style="115"/>
    <col min="5" max="14" width="13.7109375" style="115" customWidth="1"/>
    <col min="15" max="15" width="9.140625" style="115"/>
    <col min="16" max="16" width="14.42578125" style="225" customWidth="1"/>
    <col min="17" max="17" width="12.28515625" style="225" customWidth="1"/>
    <col min="18" max="18" width="9.140625" style="225"/>
    <col min="19" max="28" width="12.28515625" style="225" bestFit="1" customWidth="1"/>
    <col min="29" max="29" width="9.140625" style="115"/>
    <col min="30" max="30" width="13.28515625" style="115" customWidth="1"/>
    <col min="31" max="32" width="9.140625" style="115"/>
    <col min="33" max="42" width="12.28515625" style="115" bestFit="1" customWidth="1"/>
    <col min="43" max="43" width="9.85546875" style="115" bestFit="1" customWidth="1"/>
    <col min="44" max="44" width="9.140625" style="115"/>
    <col min="45" max="45" width="9.140625" style="225"/>
    <col min="46" max="56" width="12.5703125" style="225" bestFit="1" customWidth="1"/>
    <col min="57" max="57" width="14.28515625" style="225" bestFit="1" customWidth="1"/>
    <col min="58" max="59" width="9.140625" style="225"/>
    <col min="60" max="60" width="25.85546875" style="225" bestFit="1" customWidth="1"/>
    <col min="61" max="61" width="14.42578125" style="225" bestFit="1" customWidth="1"/>
    <col min="62" max="71" width="14.28515625" style="225" bestFit="1" customWidth="1"/>
    <col min="72" max="72" width="14.42578125" style="225" bestFit="1" customWidth="1"/>
    <col min="73" max="87" width="9.140625" style="225"/>
    <col min="88" max="16384" width="9.140625" style="115"/>
  </cols>
  <sheetData>
    <row r="9" spans="1:87" ht="18.75">
      <c r="B9" s="474" t="s">
        <v>460</v>
      </c>
    </row>
    <row r="10" spans="1:87">
      <c r="P10" s="115"/>
      <c r="Q10" s="115"/>
      <c r="R10" s="115"/>
      <c r="S10" s="115"/>
      <c r="T10" s="115"/>
      <c r="U10" s="115"/>
      <c r="V10" s="115"/>
      <c r="W10" s="115"/>
      <c r="X10" s="115"/>
      <c r="Y10" s="115"/>
      <c r="Z10" s="115"/>
      <c r="AA10" s="115"/>
      <c r="AB10" s="115"/>
    </row>
    <row r="11" spans="1:87" ht="15.75" thickBot="1">
      <c r="C11" s="166"/>
      <c r="P11" s="115"/>
      <c r="Q11" s="166" t="s">
        <v>132</v>
      </c>
      <c r="R11" s="115"/>
      <c r="S11" s="115"/>
      <c r="T11" s="115"/>
      <c r="U11" s="115"/>
      <c r="V11" s="115"/>
      <c r="W11" s="115"/>
      <c r="X11" s="115"/>
      <c r="Y11" s="115"/>
      <c r="Z11" s="115"/>
      <c r="AA11" s="115"/>
      <c r="AB11" s="115"/>
      <c r="AE11" s="166" t="s">
        <v>132</v>
      </c>
    </row>
    <row r="12" spans="1:87" ht="18.75">
      <c r="B12" s="144" t="s">
        <v>247</v>
      </c>
      <c r="C12" s="251" t="s">
        <v>46</v>
      </c>
      <c r="D12" s="252"/>
      <c r="E12" s="252"/>
      <c r="F12" s="252"/>
      <c r="G12" s="252"/>
      <c r="H12" s="252"/>
      <c r="I12" s="252"/>
      <c r="J12" s="252"/>
      <c r="K12" s="252"/>
      <c r="L12" s="252"/>
      <c r="M12" s="252"/>
      <c r="N12" s="253"/>
      <c r="O12" s="116"/>
      <c r="P12" s="144"/>
      <c r="Q12" s="251" t="s">
        <v>45</v>
      </c>
      <c r="R12" s="145"/>
      <c r="S12" s="145"/>
      <c r="T12" s="145"/>
      <c r="U12" s="145"/>
      <c r="V12" s="145"/>
      <c r="W12" s="145"/>
      <c r="X12" s="145"/>
      <c r="Y12" s="145"/>
      <c r="Z12" s="145"/>
      <c r="AA12" s="145"/>
      <c r="AB12" s="146"/>
      <c r="AC12" s="116"/>
      <c r="AD12" s="144"/>
      <c r="AE12" s="251" t="s">
        <v>47</v>
      </c>
      <c r="AF12" s="145"/>
      <c r="AG12" s="145"/>
      <c r="AH12" s="145"/>
      <c r="AI12" s="145"/>
      <c r="AJ12" s="145"/>
      <c r="AK12" s="145"/>
      <c r="AL12" s="145"/>
      <c r="AM12" s="145"/>
      <c r="AN12" s="145"/>
      <c r="AO12" s="145"/>
      <c r="AP12" s="146"/>
      <c r="AS12" s="118"/>
      <c r="AT12" s="118"/>
      <c r="AU12" s="118"/>
      <c r="AV12" s="118"/>
      <c r="AW12" s="118"/>
      <c r="AX12" s="118"/>
      <c r="AY12" s="118"/>
      <c r="AZ12" s="118"/>
      <c r="BA12" s="118"/>
      <c r="BB12" s="118"/>
      <c r="BC12" s="118"/>
      <c r="BD12" s="118"/>
      <c r="BE12" s="118"/>
    </row>
    <row r="13" spans="1:87" ht="18.75">
      <c r="B13" s="254"/>
      <c r="C13" s="148">
        <v>2004</v>
      </c>
      <c r="D13" s="148">
        <v>2005</v>
      </c>
      <c r="E13" s="148">
        <v>2006</v>
      </c>
      <c r="F13" s="148">
        <v>2007</v>
      </c>
      <c r="G13" s="148">
        <v>2008</v>
      </c>
      <c r="H13" s="148">
        <v>2009</v>
      </c>
      <c r="I13" s="148">
        <v>2010</v>
      </c>
      <c r="J13" s="148">
        <v>2011</v>
      </c>
      <c r="K13" s="148">
        <v>2012</v>
      </c>
      <c r="L13" s="148">
        <v>2013</v>
      </c>
      <c r="M13" s="148">
        <v>2014</v>
      </c>
      <c r="N13" s="149">
        <v>2015</v>
      </c>
      <c r="O13" s="116"/>
      <c r="P13" s="150"/>
      <c r="Q13" s="148">
        <v>2004</v>
      </c>
      <c r="R13" s="148">
        <v>2005</v>
      </c>
      <c r="S13" s="148">
        <v>2006</v>
      </c>
      <c r="T13" s="148">
        <v>2007</v>
      </c>
      <c r="U13" s="148">
        <v>2008</v>
      </c>
      <c r="V13" s="148">
        <v>2009</v>
      </c>
      <c r="W13" s="148">
        <v>2010</v>
      </c>
      <c r="X13" s="148">
        <v>2011</v>
      </c>
      <c r="Y13" s="148">
        <v>2012</v>
      </c>
      <c r="Z13" s="148">
        <v>2013</v>
      </c>
      <c r="AA13" s="148">
        <v>2014</v>
      </c>
      <c r="AB13" s="149">
        <v>2015</v>
      </c>
      <c r="AC13" s="116"/>
      <c r="AD13" s="150"/>
      <c r="AE13" s="148">
        <v>2004</v>
      </c>
      <c r="AF13" s="148">
        <v>2005</v>
      </c>
      <c r="AG13" s="148">
        <v>2006</v>
      </c>
      <c r="AH13" s="148">
        <v>2007</v>
      </c>
      <c r="AI13" s="148">
        <v>2008</v>
      </c>
      <c r="AJ13" s="148">
        <v>2009</v>
      </c>
      <c r="AK13" s="148">
        <v>2010</v>
      </c>
      <c r="AL13" s="148">
        <v>2011</v>
      </c>
      <c r="AM13" s="148">
        <v>2012</v>
      </c>
      <c r="AN13" s="148">
        <v>2013</v>
      </c>
      <c r="AO13" s="148">
        <v>2014</v>
      </c>
      <c r="AP13" s="149">
        <v>2015</v>
      </c>
      <c r="AS13" s="118"/>
      <c r="AT13" s="118"/>
      <c r="AU13" s="118"/>
      <c r="AV13" s="118"/>
      <c r="AW13" s="118"/>
      <c r="AX13" s="118"/>
      <c r="AY13" s="118"/>
      <c r="AZ13" s="118"/>
      <c r="BA13" s="118"/>
      <c r="BB13" s="118"/>
      <c r="BC13" s="118"/>
      <c r="BD13" s="118"/>
      <c r="BE13" s="118"/>
      <c r="BI13" s="119"/>
      <c r="BJ13" s="119"/>
      <c r="BK13" s="119"/>
      <c r="BL13" s="119"/>
      <c r="BM13" s="119"/>
      <c r="BN13" s="119"/>
      <c r="BO13" s="119"/>
      <c r="BP13" s="119"/>
      <c r="BQ13" s="119"/>
      <c r="BR13" s="119"/>
      <c r="BS13" s="119"/>
      <c r="BT13" s="119"/>
    </row>
    <row r="14" spans="1:87">
      <c r="B14" s="227" t="s">
        <v>53</v>
      </c>
      <c r="C14" s="225"/>
      <c r="D14" s="225"/>
      <c r="E14" s="225"/>
      <c r="F14" s="225"/>
      <c r="G14" s="225"/>
      <c r="H14" s="225"/>
      <c r="I14" s="225"/>
      <c r="J14" s="225"/>
      <c r="K14" s="225"/>
      <c r="L14" s="225"/>
      <c r="M14" s="225"/>
      <c r="N14" s="228"/>
      <c r="P14" s="227" t="s">
        <v>53</v>
      </c>
      <c r="AB14" s="228"/>
      <c r="AC14" s="116"/>
      <c r="AD14" s="227" t="s">
        <v>53</v>
      </c>
      <c r="AE14" s="225"/>
      <c r="AF14" s="225"/>
      <c r="AG14" s="225"/>
      <c r="AH14" s="225"/>
      <c r="AI14" s="225"/>
      <c r="AJ14" s="225"/>
      <c r="AK14" s="225"/>
      <c r="AL14" s="225"/>
      <c r="AM14" s="225"/>
      <c r="AN14" s="225"/>
      <c r="AO14" s="225"/>
      <c r="AP14" s="228"/>
      <c r="AS14" s="239"/>
      <c r="BH14" s="256"/>
      <c r="BI14" s="257"/>
      <c r="BJ14" s="257"/>
      <c r="BK14" s="257"/>
      <c r="BL14" s="257"/>
      <c r="BM14" s="257"/>
      <c r="BN14" s="257"/>
      <c r="BO14" s="257"/>
      <c r="BP14" s="257"/>
      <c r="BQ14" s="257"/>
      <c r="BR14" s="257"/>
      <c r="BS14" s="257"/>
      <c r="BT14" s="257"/>
    </row>
    <row r="15" spans="1:87" s="230" customFormat="1">
      <c r="A15" s="115"/>
      <c r="B15" s="229" t="s">
        <v>120</v>
      </c>
      <c r="C15" s="134">
        <v>148523.40913110986</v>
      </c>
      <c r="D15" s="134">
        <v>158554.26433939274</v>
      </c>
      <c r="E15" s="231">
        <v>166322.52242981218</v>
      </c>
      <c r="F15" s="231">
        <v>178956.79950275022</v>
      </c>
      <c r="G15" s="231">
        <v>180807.08001272654</v>
      </c>
      <c r="H15" s="231">
        <v>168908.14515539908</v>
      </c>
      <c r="I15" s="231">
        <v>203051.79584342067</v>
      </c>
      <c r="J15" s="231">
        <v>223852.78460184883</v>
      </c>
      <c r="K15" s="231">
        <v>238651.73404935325</v>
      </c>
      <c r="L15" s="231">
        <v>250183.09870056514</v>
      </c>
      <c r="M15" s="231">
        <v>262141.84408312463</v>
      </c>
      <c r="N15" s="232">
        <v>270598.86504626955</v>
      </c>
      <c r="O15" s="116"/>
      <c r="P15" s="229" t="s">
        <v>126</v>
      </c>
      <c r="Q15" s="233">
        <v>106766.41009705838</v>
      </c>
      <c r="R15" s="233">
        <v>114669.41153547968</v>
      </c>
      <c r="S15" s="231">
        <v>124209.28387864926</v>
      </c>
      <c r="T15" s="231">
        <v>140594.89899540774</v>
      </c>
      <c r="U15" s="231">
        <v>148364.25936919311</v>
      </c>
      <c r="V15" s="231">
        <v>145556.36613541562</v>
      </c>
      <c r="W15" s="231">
        <v>153708.47317288164</v>
      </c>
      <c r="X15" s="231">
        <v>163171.17715844576</v>
      </c>
      <c r="Y15" s="231">
        <v>171781.31484460077</v>
      </c>
      <c r="Z15" s="231">
        <v>182035.36371050484</v>
      </c>
      <c r="AA15" s="231">
        <v>193071.13734245364</v>
      </c>
      <c r="AB15" s="232">
        <v>204771.1559334312</v>
      </c>
      <c r="AC15" s="116"/>
      <c r="AD15" s="229" t="s">
        <v>120</v>
      </c>
      <c r="AE15" s="233">
        <v>188480.12862485912</v>
      </c>
      <c r="AF15" s="233">
        <v>198488.89765114037</v>
      </c>
      <c r="AG15" s="231">
        <v>208545.51352075292</v>
      </c>
      <c r="AH15" s="231">
        <v>222568.81356647969</v>
      </c>
      <c r="AI15" s="231">
        <v>233158.6491402075</v>
      </c>
      <c r="AJ15" s="231">
        <v>227564.17344233539</v>
      </c>
      <c r="AK15" s="231">
        <v>235908.67501533861</v>
      </c>
      <c r="AL15" s="231">
        <v>245853.93292136837</v>
      </c>
      <c r="AM15" s="231">
        <v>256487.25069101329</v>
      </c>
      <c r="AN15" s="231">
        <v>266906.37357157446</v>
      </c>
      <c r="AO15" s="231">
        <v>275835.31681644253</v>
      </c>
      <c r="AP15" s="232">
        <v>284649.29009215697</v>
      </c>
      <c r="AQ15" s="234"/>
      <c r="AS15" s="237"/>
      <c r="AT15" s="257"/>
      <c r="AU15" s="257"/>
      <c r="AV15" s="257"/>
      <c r="AW15" s="257"/>
      <c r="AX15" s="257"/>
      <c r="AY15" s="257"/>
      <c r="AZ15" s="257"/>
      <c r="BA15" s="257"/>
      <c r="BB15" s="257"/>
      <c r="BC15" s="257"/>
      <c r="BD15" s="257"/>
      <c r="BE15" s="257"/>
      <c r="BF15" s="258"/>
      <c r="BG15" s="258"/>
      <c r="BH15" s="225"/>
      <c r="BI15" s="257"/>
      <c r="BJ15" s="257"/>
      <c r="BK15" s="257"/>
      <c r="BL15" s="257"/>
      <c r="BM15" s="257"/>
      <c r="BN15" s="257"/>
      <c r="BO15" s="257"/>
      <c r="BP15" s="257"/>
      <c r="BQ15" s="257"/>
      <c r="BR15" s="257"/>
      <c r="BS15" s="257"/>
      <c r="BT15" s="257"/>
      <c r="BU15" s="258"/>
      <c r="BV15" s="258"/>
      <c r="BW15" s="258"/>
      <c r="BX15" s="258"/>
      <c r="BY15" s="258"/>
      <c r="BZ15" s="258"/>
      <c r="CA15" s="258"/>
      <c r="CB15" s="258"/>
      <c r="CC15" s="258"/>
      <c r="CD15" s="258"/>
      <c r="CE15" s="258"/>
      <c r="CF15" s="258"/>
      <c r="CG15" s="258"/>
      <c r="CH15" s="258"/>
      <c r="CI15" s="258"/>
    </row>
    <row r="16" spans="1:87" s="230" customFormat="1">
      <c r="A16" s="115"/>
      <c r="B16" s="229"/>
      <c r="C16" s="134"/>
      <c r="D16" s="134"/>
      <c r="E16" s="231"/>
      <c r="F16" s="231"/>
      <c r="G16" s="231"/>
      <c r="H16" s="231"/>
      <c r="I16" s="231"/>
      <c r="J16" s="231"/>
      <c r="K16" s="231"/>
      <c r="L16" s="231"/>
      <c r="M16" s="231"/>
      <c r="N16" s="232"/>
      <c r="O16" s="116"/>
      <c r="P16" s="229"/>
      <c r="Q16" s="119"/>
      <c r="R16" s="119"/>
      <c r="S16" s="119"/>
      <c r="T16" s="119"/>
      <c r="U16" s="119"/>
      <c r="V16" s="119"/>
      <c r="W16" s="119"/>
      <c r="X16" s="119"/>
      <c r="Y16" s="119"/>
      <c r="Z16" s="119"/>
      <c r="AA16" s="119"/>
      <c r="AB16" s="120"/>
      <c r="AC16" s="116"/>
      <c r="AD16" s="229"/>
      <c r="AE16" s="119"/>
      <c r="AF16" s="119"/>
      <c r="AG16" s="231"/>
      <c r="AH16" s="231"/>
      <c r="AI16" s="231"/>
      <c r="AJ16" s="231"/>
      <c r="AK16" s="231"/>
      <c r="AL16" s="231"/>
      <c r="AM16" s="231"/>
      <c r="AN16" s="231"/>
      <c r="AO16" s="231"/>
      <c r="AP16" s="232"/>
      <c r="AS16" s="237"/>
      <c r="AT16" s="259"/>
      <c r="AU16" s="259"/>
      <c r="AV16" s="259"/>
      <c r="AW16" s="259"/>
      <c r="AX16" s="259"/>
      <c r="AY16" s="259"/>
      <c r="AZ16" s="259"/>
      <c r="BA16" s="259"/>
      <c r="BB16" s="259"/>
      <c r="BC16" s="259"/>
      <c r="BD16" s="259"/>
      <c r="BE16" s="259"/>
      <c r="BF16" s="258"/>
      <c r="BG16" s="258"/>
      <c r="BH16" s="225"/>
      <c r="BI16" s="257"/>
      <c r="BJ16" s="257"/>
      <c r="BK16" s="257"/>
      <c r="BL16" s="257"/>
      <c r="BM16" s="257"/>
      <c r="BN16" s="257"/>
      <c r="BO16" s="257"/>
      <c r="BP16" s="257"/>
      <c r="BQ16" s="257"/>
      <c r="BR16" s="257"/>
      <c r="BS16" s="257"/>
      <c r="BT16" s="257"/>
      <c r="BU16" s="258"/>
      <c r="BV16" s="258"/>
      <c r="BW16" s="258"/>
      <c r="BX16" s="258"/>
      <c r="BY16" s="258"/>
      <c r="BZ16" s="258"/>
      <c r="CA16" s="258"/>
      <c r="CB16" s="258"/>
      <c r="CC16" s="258"/>
      <c r="CD16" s="258"/>
      <c r="CE16" s="258"/>
      <c r="CF16" s="258"/>
      <c r="CG16" s="258"/>
      <c r="CH16" s="258"/>
      <c r="CI16" s="258"/>
    </row>
    <row r="17" spans="1:87" s="230" customFormat="1">
      <c r="A17" s="115"/>
      <c r="B17" s="227" t="s">
        <v>56</v>
      </c>
      <c r="C17" s="134"/>
      <c r="D17" s="134"/>
      <c r="E17" s="159"/>
      <c r="F17" s="159"/>
      <c r="G17" s="159"/>
      <c r="H17" s="159"/>
      <c r="I17" s="159"/>
      <c r="J17" s="159"/>
      <c r="K17" s="159"/>
      <c r="L17" s="159"/>
      <c r="M17" s="159"/>
      <c r="N17" s="160"/>
      <c r="O17" s="116"/>
      <c r="P17" s="227" t="s">
        <v>56</v>
      </c>
      <c r="Q17" s="119"/>
      <c r="R17" s="119"/>
      <c r="S17" s="119"/>
      <c r="T17" s="119"/>
      <c r="U17" s="119"/>
      <c r="V17" s="119"/>
      <c r="W17" s="119"/>
      <c r="X17" s="119"/>
      <c r="Y17" s="119"/>
      <c r="Z17" s="119"/>
      <c r="AA17" s="119"/>
      <c r="AB17" s="120"/>
      <c r="AC17" s="116"/>
      <c r="AD17" s="227" t="s">
        <v>56</v>
      </c>
      <c r="AE17" s="119"/>
      <c r="AF17" s="119"/>
      <c r="AG17" s="119"/>
      <c r="AH17" s="119"/>
      <c r="AI17" s="119"/>
      <c r="AJ17" s="119"/>
      <c r="AK17" s="119"/>
      <c r="AL17" s="119"/>
      <c r="AM17" s="119"/>
      <c r="AN17" s="119"/>
      <c r="AO17" s="119"/>
      <c r="AP17" s="120"/>
      <c r="AS17" s="239"/>
      <c r="AT17" s="259"/>
      <c r="AU17" s="259"/>
      <c r="AV17" s="259"/>
      <c r="AW17" s="259"/>
      <c r="AX17" s="259"/>
      <c r="AY17" s="259"/>
      <c r="AZ17" s="259"/>
      <c r="BA17" s="259"/>
      <c r="BB17" s="259"/>
      <c r="BC17" s="259"/>
      <c r="BD17" s="259"/>
      <c r="BE17" s="258"/>
      <c r="BF17" s="258"/>
      <c r="BG17" s="258"/>
      <c r="BH17" s="225"/>
      <c r="BI17" s="257"/>
      <c r="BJ17" s="257"/>
      <c r="BK17" s="257"/>
      <c r="BL17" s="257"/>
      <c r="BM17" s="257"/>
      <c r="BN17" s="257"/>
      <c r="BO17" s="257"/>
      <c r="BP17" s="257"/>
      <c r="BQ17" s="257"/>
      <c r="BR17" s="257"/>
      <c r="BS17" s="257"/>
      <c r="BT17" s="257"/>
      <c r="BU17" s="258"/>
      <c r="BV17" s="258"/>
      <c r="BW17" s="258"/>
      <c r="BX17" s="258"/>
      <c r="BY17" s="258"/>
      <c r="BZ17" s="258"/>
      <c r="CA17" s="258"/>
      <c r="CB17" s="258"/>
      <c r="CC17" s="258"/>
      <c r="CD17" s="258"/>
      <c r="CE17" s="258"/>
      <c r="CF17" s="258"/>
      <c r="CG17" s="258"/>
      <c r="CH17" s="258"/>
      <c r="CI17" s="258"/>
    </row>
    <row r="18" spans="1:87" s="230" customFormat="1">
      <c r="A18" s="115"/>
      <c r="B18" s="229" t="s">
        <v>121</v>
      </c>
      <c r="C18" s="134">
        <v>122059.05423526678</v>
      </c>
      <c r="D18" s="134">
        <v>131703.29880716134</v>
      </c>
      <c r="E18" s="134">
        <v>136204.41182649808</v>
      </c>
      <c r="F18" s="134">
        <v>140797.93873979957</v>
      </c>
      <c r="G18" s="134">
        <v>136447.45548846744</v>
      </c>
      <c r="H18" s="134">
        <v>119855.24000237303</v>
      </c>
      <c r="I18" s="134">
        <v>145271.03110712502</v>
      </c>
      <c r="J18" s="134">
        <v>148847.22139125961</v>
      </c>
      <c r="K18" s="134">
        <v>156285.74516579023</v>
      </c>
      <c r="L18" s="134">
        <v>162629.58294515926</v>
      </c>
      <c r="M18" s="134">
        <v>169157.57594432245</v>
      </c>
      <c r="N18" s="235">
        <v>174868.05033144265</v>
      </c>
      <c r="O18" s="116"/>
      <c r="P18" s="229" t="s">
        <v>121</v>
      </c>
      <c r="Q18" s="233">
        <v>63172.502767613616</v>
      </c>
      <c r="R18" s="233">
        <v>66875.347779440228</v>
      </c>
      <c r="S18" s="231">
        <v>71238.266191462899</v>
      </c>
      <c r="T18" s="231">
        <v>77904.261144883276</v>
      </c>
      <c r="U18" s="231">
        <v>82250.14504460938</v>
      </c>
      <c r="V18" s="231">
        <v>82119.139701410313</v>
      </c>
      <c r="W18" s="231">
        <v>88137.39044759472</v>
      </c>
      <c r="X18" s="231">
        <v>91576.156285536446</v>
      </c>
      <c r="Y18" s="231">
        <v>95650.36383211588</v>
      </c>
      <c r="Z18" s="231">
        <v>101041.99585688062</v>
      </c>
      <c r="AA18" s="231">
        <v>106950.11696338913</v>
      </c>
      <c r="AB18" s="232">
        <v>113368.30147279019</v>
      </c>
      <c r="AC18" s="116"/>
      <c r="AD18" s="229" t="s">
        <v>121</v>
      </c>
      <c r="AE18" s="233">
        <v>165724.31755941507</v>
      </c>
      <c r="AF18" s="233">
        <v>171592.66770021128</v>
      </c>
      <c r="AG18" s="231">
        <v>186852.55386405479</v>
      </c>
      <c r="AH18" s="231">
        <v>199107.96677079087</v>
      </c>
      <c r="AI18" s="231">
        <v>209136.49755310005</v>
      </c>
      <c r="AJ18" s="231">
        <v>198753.67618758147</v>
      </c>
      <c r="AK18" s="231">
        <v>197022.99137923637</v>
      </c>
      <c r="AL18" s="231">
        <v>199541.56989272404</v>
      </c>
      <c r="AM18" s="231">
        <v>203906.79355850478</v>
      </c>
      <c r="AN18" s="231">
        <v>210254.40991256718</v>
      </c>
      <c r="AO18" s="231">
        <v>218060.63948146222</v>
      </c>
      <c r="AP18" s="232">
        <v>225879.97860825717</v>
      </c>
      <c r="AS18" s="237"/>
      <c r="AT18" s="257"/>
      <c r="AU18" s="257"/>
      <c r="AV18" s="257"/>
      <c r="AW18" s="257"/>
      <c r="AX18" s="257"/>
      <c r="AY18" s="257"/>
      <c r="AZ18" s="257"/>
      <c r="BA18" s="257"/>
      <c r="BB18" s="257"/>
      <c r="BC18" s="257"/>
      <c r="BD18" s="257"/>
      <c r="BE18" s="257"/>
      <c r="BF18" s="258"/>
      <c r="BG18" s="258"/>
      <c r="BH18" s="225"/>
      <c r="BI18" s="260"/>
      <c r="BJ18" s="260"/>
      <c r="BK18" s="260"/>
      <c r="BL18" s="260"/>
      <c r="BM18" s="260"/>
      <c r="BN18" s="260"/>
      <c r="BO18" s="260"/>
      <c r="BP18" s="259"/>
      <c r="BQ18" s="260"/>
      <c r="BR18" s="260"/>
      <c r="BS18" s="260"/>
      <c r="BT18" s="260"/>
      <c r="BU18" s="258"/>
      <c r="BV18" s="258"/>
      <c r="BW18" s="258"/>
      <c r="BX18" s="258"/>
      <c r="BY18" s="258"/>
      <c r="BZ18" s="258"/>
      <c r="CA18" s="258"/>
      <c r="CB18" s="258"/>
      <c r="CC18" s="258"/>
      <c r="CD18" s="258"/>
      <c r="CE18" s="258"/>
      <c r="CF18" s="258"/>
      <c r="CG18" s="258"/>
      <c r="CH18" s="258"/>
      <c r="CI18" s="258"/>
    </row>
    <row r="19" spans="1:87" s="230" customFormat="1">
      <c r="A19" s="115"/>
      <c r="B19" s="229"/>
      <c r="C19" s="134"/>
      <c r="D19" s="134"/>
      <c r="E19" s="119"/>
      <c r="F19" s="119"/>
      <c r="G19" s="119"/>
      <c r="H19" s="119"/>
      <c r="I19" s="119"/>
      <c r="J19" s="119"/>
      <c r="K19" s="119"/>
      <c r="L19" s="119"/>
      <c r="M19" s="119"/>
      <c r="N19" s="120"/>
      <c r="O19" s="116"/>
      <c r="P19" s="229"/>
      <c r="Q19" s="119"/>
      <c r="R19" s="119"/>
      <c r="S19" s="119"/>
      <c r="T19" s="119"/>
      <c r="U19" s="119"/>
      <c r="V19" s="119"/>
      <c r="W19" s="119"/>
      <c r="X19" s="119"/>
      <c r="Y19" s="119"/>
      <c r="Z19" s="119"/>
      <c r="AA19" s="119"/>
      <c r="AB19" s="120"/>
      <c r="AC19" s="116"/>
      <c r="AD19" s="229"/>
      <c r="AE19" s="119"/>
      <c r="AF19" s="119"/>
      <c r="AG19" s="119"/>
      <c r="AH19" s="119"/>
      <c r="AI19" s="119"/>
      <c r="AJ19" s="119"/>
      <c r="AK19" s="119"/>
      <c r="AL19" s="119"/>
      <c r="AM19" s="119"/>
      <c r="AN19" s="119"/>
      <c r="AO19" s="119"/>
      <c r="AP19" s="120"/>
      <c r="AS19" s="237"/>
      <c r="AT19" s="259"/>
      <c r="AU19" s="259"/>
      <c r="AV19" s="259"/>
      <c r="AW19" s="259"/>
      <c r="AX19" s="259"/>
      <c r="AY19" s="259"/>
      <c r="AZ19" s="259"/>
      <c r="BA19" s="259"/>
      <c r="BB19" s="259"/>
      <c r="BC19" s="259"/>
      <c r="BD19" s="259"/>
      <c r="BE19" s="258"/>
      <c r="BF19" s="258"/>
      <c r="BG19" s="258"/>
      <c r="BH19" s="225"/>
      <c r="BI19" s="260"/>
      <c r="BJ19" s="260"/>
      <c r="BK19" s="260"/>
      <c r="BL19" s="260"/>
      <c r="BM19" s="260"/>
      <c r="BN19" s="260"/>
      <c r="BO19" s="260"/>
      <c r="BP19" s="259"/>
      <c r="BQ19" s="260"/>
      <c r="BR19" s="260"/>
      <c r="BS19" s="260"/>
      <c r="BT19" s="260"/>
      <c r="BU19" s="258"/>
      <c r="BV19" s="258"/>
      <c r="BW19" s="258"/>
      <c r="BX19" s="258"/>
      <c r="BY19" s="258"/>
      <c r="BZ19" s="258"/>
      <c r="CA19" s="258"/>
      <c r="CB19" s="258"/>
      <c r="CC19" s="258"/>
      <c r="CD19" s="258"/>
      <c r="CE19" s="258"/>
      <c r="CF19" s="258"/>
      <c r="CG19" s="258"/>
      <c r="CH19" s="258"/>
      <c r="CI19" s="258"/>
    </row>
    <row r="20" spans="1:87" s="230" customFormat="1">
      <c r="A20" s="115"/>
      <c r="B20" s="227" t="s">
        <v>73</v>
      </c>
      <c r="C20" s="134"/>
      <c r="D20" s="134"/>
      <c r="E20" s="119"/>
      <c r="F20" s="119"/>
      <c r="G20" s="119"/>
      <c r="H20" s="119"/>
      <c r="I20" s="119"/>
      <c r="J20" s="119"/>
      <c r="K20" s="119"/>
      <c r="L20" s="119"/>
      <c r="M20" s="119"/>
      <c r="N20" s="120"/>
      <c r="O20" s="116"/>
      <c r="P20" s="227" t="s">
        <v>73</v>
      </c>
      <c r="Q20" s="119"/>
      <c r="R20" s="119"/>
      <c r="S20" s="119"/>
      <c r="T20" s="119"/>
      <c r="U20" s="119"/>
      <c r="V20" s="119"/>
      <c r="W20" s="119"/>
      <c r="X20" s="119"/>
      <c r="Y20" s="119"/>
      <c r="Z20" s="119"/>
      <c r="AA20" s="119"/>
      <c r="AB20" s="120"/>
      <c r="AC20" s="116"/>
      <c r="AD20" s="227" t="s">
        <v>73</v>
      </c>
      <c r="AE20" s="119"/>
      <c r="AF20" s="119"/>
      <c r="AG20" s="119"/>
      <c r="AH20" s="119"/>
      <c r="AI20" s="119"/>
      <c r="AJ20" s="119"/>
      <c r="AK20" s="119"/>
      <c r="AL20" s="119"/>
      <c r="AM20" s="119"/>
      <c r="AN20" s="119"/>
      <c r="AO20" s="119"/>
      <c r="AP20" s="120"/>
      <c r="AS20" s="239"/>
      <c r="AT20" s="259"/>
      <c r="AU20" s="259"/>
      <c r="AV20" s="259"/>
      <c r="AW20" s="259"/>
      <c r="AX20" s="259"/>
      <c r="AY20" s="259"/>
      <c r="AZ20" s="259"/>
      <c r="BA20" s="259"/>
      <c r="BB20" s="259"/>
      <c r="BC20" s="259"/>
      <c r="BD20" s="259"/>
      <c r="BE20" s="258"/>
      <c r="BF20" s="258"/>
      <c r="BG20" s="258"/>
      <c r="BH20" s="225"/>
      <c r="BI20" s="258"/>
      <c r="BJ20" s="258"/>
      <c r="BK20" s="258"/>
      <c r="BL20" s="258"/>
      <c r="BM20" s="258"/>
      <c r="BN20" s="258"/>
      <c r="BO20" s="258"/>
      <c r="BP20" s="258"/>
      <c r="BQ20" s="258"/>
      <c r="BR20" s="258"/>
      <c r="BS20" s="258"/>
      <c r="BT20" s="258"/>
      <c r="BU20" s="258"/>
      <c r="BV20" s="258"/>
      <c r="BW20" s="258"/>
      <c r="BX20" s="258"/>
      <c r="BY20" s="258"/>
      <c r="BZ20" s="258"/>
      <c r="CA20" s="258"/>
      <c r="CB20" s="258"/>
      <c r="CC20" s="258"/>
      <c r="CD20" s="258"/>
      <c r="CE20" s="258"/>
      <c r="CF20" s="258"/>
      <c r="CG20" s="258"/>
      <c r="CH20" s="258"/>
      <c r="CI20" s="258"/>
    </row>
    <row r="21" spans="1:87" s="230" customFormat="1">
      <c r="A21" s="115"/>
      <c r="B21" s="229" t="s">
        <v>122</v>
      </c>
      <c r="C21" s="134">
        <v>144021.65940144451</v>
      </c>
      <c r="D21" s="134">
        <v>156196.11147193162</v>
      </c>
      <c r="E21" s="231">
        <v>178038.40618563603</v>
      </c>
      <c r="F21" s="231">
        <v>195496.53814960032</v>
      </c>
      <c r="G21" s="231">
        <v>197405.87228208501</v>
      </c>
      <c r="H21" s="231">
        <v>136212.00350401681</v>
      </c>
      <c r="I21" s="231">
        <v>231233.72052355405</v>
      </c>
      <c r="J21" s="231">
        <v>269233.2985970283</v>
      </c>
      <c r="K21" s="231">
        <v>304498.55761423038</v>
      </c>
      <c r="L21" s="231">
        <v>337665.52888626175</v>
      </c>
      <c r="M21" s="231">
        <v>371302.48090367962</v>
      </c>
      <c r="N21" s="232">
        <v>409193.97171670577</v>
      </c>
      <c r="O21" s="116"/>
      <c r="P21" s="229" t="s">
        <v>122</v>
      </c>
      <c r="Q21" s="233">
        <v>40771.725141717783</v>
      </c>
      <c r="R21" s="233">
        <v>43264.000802672381</v>
      </c>
      <c r="S21" s="231">
        <v>42104.323428984215</v>
      </c>
      <c r="T21" s="231">
        <v>46693.955801940363</v>
      </c>
      <c r="U21" s="231">
        <v>48948.615316582422</v>
      </c>
      <c r="V21" s="231">
        <v>47522.09304417872</v>
      </c>
      <c r="W21" s="231">
        <v>50291.657076369767</v>
      </c>
      <c r="X21" s="231">
        <v>50891.443522197915</v>
      </c>
      <c r="Y21" s="231">
        <v>54741.013643352409</v>
      </c>
      <c r="Z21" s="231">
        <v>59136.175305955207</v>
      </c>
      <c r="AA21" s="231">
        <v>63929.94990708759</v>
      </c>
      <c r="AB21" s="232">
        <v>69827.541498905921</v>
      </c>
      <c r="AC21" s="116"/>
      <c r="AD21" s="229" t="s">
        <v>122</v>
      </c>
      <c r="AE21" s="233">
        <v>81748.600968040322</v>
      </c>
      <c r="AF21" s="233">
        <v>85853.050359558401</v>
      </c>
      <c r="AG21" s="231">
        <v>91486.587003154273</v>
      </c>
      <c r="AH21" s="231">
        <v>97438.055184691591</v>
      </c>
      <c r="AI21" s="231">
        <v>102997.28680143862</v>
      </c>
      <c r="AJ21" s="231">
        <v>103057.68218144901</v>
      </c>
      <c r="AK21" s="231">
        <v>106294.46792289127</v>
      </c>
      <c r="AL21" s="231">
        <v>109978.1450945056</v>
      </c>
      <c r="AM21" s="231">
        <v>116179.86432152455</v>
      </c>
      <c r="AN21" s="231">
        <v>123403.33423577425</v>
      </c>
      <c r="AO21" s="231">
        <v>131424.04460313407</v>
      </c>
      <c r="AP21" s="232">
        <v>140214.71956778565</v>
      </c>
      <c r="AS21" s="237"/>
      <c r="AT21" s="257"/>
      <c r="AU21" s="257"/>
      <c r="AV21" s="257"/>
      <c r="AW21" s="257"/>
      <c r="AX21" s="257"/>
      <c r="AY21" s="257"/>
      <c r="AZ21" s="257"/>
      <c r="BA21" s="257"/>
      <c r="BB21" s="257"/>
      <c r="BC21" s="257"/>
      <c r="BD21" s="257"/>
      <c r="BE21" s="257"/>
      <c r="BF21" s="260"/>
      <c r="BG21" s="258"/>
      <c r="BH21" s="258"/>
      <c r="BI21" s="258"/>
      <c r="BJ21" s="258"/>
      <c r="BK21" s="258"/>
      <c r="BL21" s="258"/>
      <c r="BM21" s="258"/>
      <c r="BN21" s="258"/>
      <c r="BO21" s="258"/>
      <c r="BP21" s="258"/>
      <c r="BQ21" s="258"/>
      <c r="BR21" s="258"/>
      <c r="BS21" s="258"/>
      <c r="BT21" s="258"/>
      <c r="BU21" s="258"/>
      <c r="BV21" s="258"/>
      <c r="BW21" s="258"/>
      <c r="BX21" s="258"/>
      <c r="BY21" s="258"/>
      <c r="BZ21" s="258"/>
      <c r="CA21" s="258"/>
      <c r="CB21" s="258"/>
      <c r="CC21" s="258"/>
      <c r="CD21" s="258"/>
      <c r="CE21" s="258"/>
      <c r="CF21" s="258"/>
      <c r="CG21" s="258"/>
      <c r="CH21" s="258"/>
      <c r="CI21" s="258"/>
    </row>
    <row r="22" spans="1:87" s="230" customFormat="1">
      <c r="A22" s="115"/>
      <c r="B22" s="229"/>
      <c r="C22" s="134"/>
      <c r="D22" s="134"/>
      <c r="E22" s="119"/>
      <c r="F22" s="119"/>
      <c r="G22" s="119"/>
      <c r="H22" s="119"/>
      <c r="I22" s="119"/>
      <c r="J22" s="119"/>
      <c r="K22" s="119"/>
      <c r="L22" s="119"/>
      <c r="M22" s="119"/>
      <c r="N22" s="120"/>
      <c r="O22" s="116"/>
      <c r="P22" s="229"/>
      <c r="Q22" s="119"/>
      <c r="R22" s="119"/>
      <c r="S22" s="119"/>
      <c r="T22" s="119"/>
      <c r="U22" s="119"/>
      <c r="V22" s="119"/>
      <c r="W22" s="119"/>
      <c r="X22" s="119"/>
      <c r="Y22" s="119"/>
      <c r="Z22" s="119"/>
      <c r="AA22" s="119"/>
      <c r="AB22" s="120"/>
      <c r="AC22" s="116"/>
      <c r="AD22" s="229"/>
      <c r="AE22" s="119"/>
      <c r="AF22" s="119"/>
      <c r="AG22" s="119"/>
      <c r="AH22" s="119"/>
      <c r="AI22" s="119"/>
      <c r="AJ22" s="119"/>
      <c r="AK22" s="119"/>
      <c r="AL22" s="119"/>
      <c r="AM22" s="119"/>
      <c r="AN22" s="119"/>
      <c r="AO22" s="119"/>
      <c r="AP22" s="120"/>
      <c r="AS22" s="237"/>
      <c r="AT22" s="259"/>
      <c r="AU22" s="259"/>
      <c r="AV22" s="259"/>
      <c r="AW22" s="259"/>
      <c r="AX22" s="259"/>
      <c r="AY22" s="259"/>
      <c r="AZ22" s="259"/>
      <c r="BA22" s="259"/>
      <c r="BB22" s="259"/>
      <c r="BC22" s="259"/>
      <c r="BD22" s="259"/>
      <c r="BE22" s="258"/>
      <c r="BF22" s="258"/>
      <c r="BG22" s="258"/>
      <c r="BH22" s="258"/>
      <c r="BI22" s="258"/>
      <c r="BJ22" s="258"/>
      <c r="BK22" s="258"/>
      <c r="BL22" s="258"/>
      <c r="BM22" s="258"/>
      <c r="BN22" s="258"/>
      <c r="BO22" s="258"/>
      <c r="BP22" s="258"/>
      <c r="BQ22" s="258"/>
      <c r="BR22" s="258"/>
      <c r="BS22" s="258"/>
      <c r="BT22" s="258"/>
      <c r="BU22" s="258"/>
      <c r="BV22" s="258"/>
      <c r="BW22" s="258"/>
      <c r="BX22" s="258"/>
      <c r="BY22" s="258"/>
      <c r="BZ22" s="258"/>
      <c r="CA22" s="258"/>
      <c r="CB22" s="258"/>
      <c r="CC22" s="258"/>
      <c r="CD22" s="258"/>
      <c r="CE22" s="258"/>
      <c r="CF22" s="258"/>
      <c r="CG22" s="258"/>
      <c r="CH22" s="258"/>
      <c r="CI22" s="258"/>
    </row>
    <row r="23" spans="1:87" s="230" customFormat="1">
      <c r="A23" s="115"/>
      <c r="B23" s="227" t="s">
        <v>88</v>
      </c>
      <c r="C23" s="134"/>
      <c r="D23" s="134"/>
      <c r="E23" s="119"/>
      <c r="F23" s="119"/>
      <c r="G23" s="119"/>
      <c r="H23" s="119"/>
      <c r="I23" s="119"/>
      <c r="J23" s="119"/>
      <c r="K23" s="119"/>
      <c r="L23" s="119"/>
      <c r="M23" s="119"/>
      <c r="N23" s="120"/>
      <c r="O23" s="116"/>
      <c r="P23" s="227" t="s">
        <v>88</v>
      </c>
      <c r="Q23" s="119"/>
      <c r="R23" s="119"/>
      <c r="S23" s="119"/>
      <c r="T23" s="119"/>
      <c r="U23" s="119"/>
      <c r="V23" s="119"/>
      <c r="W23" s="119"/>
      <c r="X23" s="119"/>
      <c r="Y23" s="119"/>
      <c r="Z23" s="119"/>
      <c r="AA23" s="119"/>
      <c r="AB23" s="120"/>
      <c r="AC23" s="116"/>
      <c r="AD23" s="227" t="s">
        <v>88</v>
      </c>
      <c r="AE23" s="119"/>
      <c r="AF23" s="119"/>
      <c r="AG23" s="119"/>
      <c r="AH23" s="119"/>
      <c r="AI23" s="119"/>
      <c r="AJ23" s="119"/>
      <c r="AK23" s="119"/>
      <c r="AL23" s="119"/>
      <c r="AM23" s="119"/>
      <c r="AN23" s="119"/>
      <c r="AO23" s="119"/>
      <c r="AP23" s="120"/>
      <c r="AS23" s="239"/>
      <c r="AT23" s="259"/>
      <c r="AU23" s="259"/>
      <c r="AV23" s="259"/>
      <c r="AW23" s="259"/>
      <c r="AX23" s="259"/>
      <c r="AY23" s="259"/>
      <c r="AZ23" s="259"/>
      <c r="BA23" s="259"/>
      <c r="BB23" s="259"/>
      <c r="BC23" s="259"/>
      <c r="BD23" s="259"/>
      <c r="BE23" s="258"/>
      <c r="BF23" s="258"/>
      <c r="BG23" s="258"/>
      <c r="BH23" s="225"/>
      <c r="BI23" s="258"/>
      <c r="BJ23" s="258"/>
      <c r="BK23" s="258"/>
      <c r="BL23" s="258"/>
      <c r="BM23" s="258"/>
      <c r="BN23" s="258"/>
      <c r="BO23" s="258"/>
      <c r="BP23" s="258"/>
      <c r="BQ23" s="258"/>
      <c r="BR23" s="258"/>
      <c r="BS23" s="258"/>
      <c r="BT23" s="258"/>
      <c r="BU23" s="258"/>
      <c r="BV23" s="258"/>
      <c r="BW23" s="258"/>
      <c r="BX23" s="258"/>
      <c r="BY23" s="258"/>
      <c r="BZ23" s="258"/>
      <c r="CA23" s="258"/>
      <c r="CB23" s="258"/>
      <c r="CC23" s="258"/>
      <c r="CD23" s="258"/>
      <c r="CE23" s="258"/>
      <c r="CF23" s="258"/>
      <c r="CG23" s="258"/>
      <c r="CH23" s="258"/>
      <c r="CI23" s="258"/>
    </row>
    <row r="24" spans="1:87" s="230" customFormat="1">
      <c r="A24" s="115"/>
      <c r="B24" s="229" t="s">
        <v>123</v>
      </c>
      <c r="C24" s="134">
        <v>17680.024699038629</v>
      </c>
      <c r="D24" s="134">
        <v>18673.56076204342</v>
      </c>
      <c r="E24" s="159">
        <v>25295.663280775145</v>
      </c>
      <c r="F24" s="159">
        <v>30244.288746348662</v>
      </c>
      <c r="G24" s="159">
        <v>36406.40459262782</v>
      </c>
      <c r="H24" s="159">
        <v>32948.152924795846</v>
      </c>
      <c r="I24" s="159">
        <v>44647.329486066701</v>
      </c>
      <c r="J24" s="159">
        <v>53958.05391590052</v>
      </c>
      <c r="K24" s="159">
        <v>61111.230883752309</v>
      </c>
      <c r="L24" s="159">
        <v>68821.996465596574</v>
      </c>
      <c r="M24" s="159">
        <v>75782.630342022821</v>
      </c>
      <c r="N24" s="160">
        <v>81483.108799042413</v>
      </c>
      <c r="O24" s="116"/>
      <c r="P24" s="229" t="s">
        <v>123</v>
      </c>
      <c r="Q24" s="233">
        <v>3725.4739991417073</v>
      </c>
      <c r="R24" s="233">
        <v>4142.1892199908816</v>
      </c>
      <c r="S24" s="159">
        <v>5875.507623617852</v>
      </c>
      <c r="T24" s="159">
        <v>6806.3177945709749</v>
      </c>
      <c r="U24" s="159">
        <v>8159.9224590860795</v>
      </c>
      <c r="V24" s="159">
        <v>8888.6503270006269</v>
      </c>
      <c r="W24" s="159">
        <v>9530.5576714275958</v>
      </c>
      <c r="X24" s="159">
        <v>10301.630290781437</v>
      </c>
      <c r="Y24" s="159">
        <v>11350.700874212789</v>
      </c>
      <c r="Z24" s="159">
        <v>12621.218719153627</v>
      </c>
      <c r="AA24" s="159">
        <v>14092.816968541722</v>
      </c>
      <c r="AB24" s="160">
        <v>15799.481372793824</v>
      </c>
      <c r="AC24" s="116"/>
      <c r="AD24" s="229" t="s">
        <v>123</v>
      </c>
      <c r="AE24" s="233">
        <v>11516.412965251895</v>
      </c>
      <c r="AF24" s="233">
        <v>13088.909451440568</v>
      </c>
      <c r="AG24" s="159">
        <v>15489.354685540722</v>
      </c>
      <c r="AH24" s="159">
        <v>15889.635695149756</v>
      </c>
      <c r="AI24" s="159">
        <v>17099.367950349715</v>
      </c>
      <c r="AJ24" s="159">
        <v>18467.831610331585</v>
      </c>
      <c r="AK24" s="159">
        <v>20157.681561427777</v>
      </c>
      <c r="AL24" s="159">
        <v>22211.357221113609</v>
      </c>
      <c r="AM24" s="159">
        <v>24538.774092143962</v>
      </c>
      <c r="AN24" s="159">
        <v>27139.770057227168</v>
      </c>
      <c r="AO24" s="159">
        <v>30011.452893875525</v>
      </c>
      <c r="AP24" s="160">
        <v>33133.25062975425</v>
      </c>
      <c r="AS24" s="237"/>
      <c r="AT24" s="257"/>
      <c r="AU24" s="257"/>
      <c r="AV24" s="257"/>
      <c r="AW24" s="257"/>
      <c r="AX24" s="257"/>
      <c r="AY24" s="257"/>
      <c r="AZ24" s="257"/>
      <c r="BA24" s="257"/>
      <c r="BB24" s="257"/>
      <c r="BC24" s="257"/>
      <c r="BD24" s="257"/>
      <c r="BE24" s="257"/>
      <c r="BF24" s="259"/>
      <c r="BG24" s="258"/>
      <c r="BH24" s="258"/>
      <c r="BI24" s="258"/>
      <c r="BJ24" s="258"/>
      <c r="BK24" s="258"/>
      <c r="BL24" s="258"/>
      <c r="BM24" s="258"/>
      <c r="BN24" s="258"/>
      <c r="BO24" s="258"/>
      <c r="BP24" s="258"/>
      <c r="BQ24" s="258"/>
      <c r="BR24" s="258"/>
      <c r="BS24" s="258"/>
      <c r="BT24" s="258"/>
      <c r="BU24" s="258"/>
      <c r="BV24" s="258"/>
      <c r="BW24" s="258"/>
      <c r="BX24" s="258"/>
      <c r="BY24" s="258"/>
      <c r="BZ24" s="258"/>
      <c r="CA24" s="258"/>
      <c r="CB24" s="258"/>
      <c r="CC24" s="258"/>
      <c r="CD24" s="258"/>
      <c r="CE24" s="258"/>
      <c r="CF24" s="258"/>
      <c r="CG24" s="258"/>
      <c r="CH24" s="258"/>
      <c r="CI24" s="258"/>
    </row>
    <row r="25" spans="1:87" s="230" customFormat="1">
      <c r="A25" s="115"/>
      <c r="B25" s="229"/>
      <c r="C25" s="134"/>
      <c r="D25" s="134"/>
      <c r="E25" s="119"/>
      <c r="F25" s="119"/>
      <c r="G25" s="119"/>
      <c r="H25" s="119"/>
      <c r="I25" s="119"/>
      <c r="J25" s="119"/>
      <c r="K25" s="119"/>
      <c r="L25" s="119"/>
      <c r="M25" s="119"/>
      <c r="N25" s="120"/>
      <c r="O25" s="116"/>
      <c r="P25" s="229"/>
      <c r="Q25" s="119"/>
      <c r="R25" s="119"/>
      <c r="S25" s="119"/>
      <c r="T25" s="119"/>
      <c r="U25" s="119"/>
      <c r="V25" s="119"/>
      <c r="W25" s="119"/>
      <c r="X25" s="119"/>
      <c r="Y25" s="119"/>
      <c r="Z25" s="119"/>
      <c r="AA25" s="119"/>
      <c r="AB25" s="120"/>
      <c r="AC25" s="116"/>
      <c r="AD25" s="229"/>
      <c r="AE25" s="119"/>
      <c r="AF25" s="119"/>
      <c r="AG25" s="119"/>
      <c r="AH25" s="119"/>
      <c r="AI25" s="119"/>
      <c r="AJ25" s="119"/>
      <c r="AK25" s="119"/>
      <c r="AL25" s="119"/>
      <c r="AM25" s="119"/>
      <c r="AN25" s="119"/>
      <c r="AO25" s="119"/>
      <c r="AP25" s="120"/>
      <c r="AS25" s="237"/>
      <c r="AT25" s="259"/>
      <c r="AU25" s="259"/>
      <c r="AV25" s="259"/>
      <c r="AW25" s="259"/>
      <c r="AX25" s="259"/>
      <c r="AY25" s="259"/>
      <c r="AZ25" s="259"/>
      <c r="BA25" s="259"/>
      <c r="BB25" s="259"/>
      <c r="BC25" s="259"/>
      <c r="BD25" s="259"/>
      <c r="BE25" s="258"/>
      <c r="BF25" s="258"/>
      <c r="BG25" s="258"/>
      <c r="BH25" s="258"/>
      <c r="BI25" s="258"/>
      <c r="BJ25" s="258"/>
      <c r="BK25" s="258"/>
      <c r="BL25" s="258"/>
      <c r="BM25" s="258"/>
      <c r="BN25" s="258"/>
      <c r="BO25" s="258"/>
      <c r="BP25" s="258"/>
      <c r="BQ25" s="258"/>
      <c r="BR25" s="258"/>
      <c r="BS25" s="258"/>
      <c r="BT25" s="258"/>
      <c r="BU25" s="258"/>
      <c r="BV25" s="258"/>
      <c r="BW25" s="258"/>
      <c r="BX25" s="258"/>
      <c r="BY25" s="258"/>
      <c r="BZ25" s="258"/>
      <c r="CA25" s="258"/>
      <c r="CB25" s="258"/>
      <c r="CC25" s="258"/>
      <c r="CD25" s="258"/>
      <c r="CE25" s="258"/>
      <c r="CF25" s="258"/>
      <c r="CG25" s="258"/>
      <c r="CH25" s="258"/>
      <c r="CI25" s="258"/>
    </row>
    <row r="26" spans="1:87" s="230" customFormat="1">
      <c r="A26" s="115"/>
      <c r="B26" s="227" t="s">
        <v>95</v>
      </c>
      <c r="C26" s="134"/>
      <c r="D26" s="134"/>
      <c r="E26" s="119"/>
      <c r="F26" s="119"/>
      <c r="G26" s="119"/>
      <c r="H26" s="119"/>
      <c r="I26" s="119"/>
      <c r="J26" s="119"/>
      <c r="K26" s="119"/>
      <c r="L26" s="119"/>
      <c r="M26" s="119"/>
      <c r="N26" s="120"/>
      <c r="O26" s="116"/>
      <c r="P26" s="227" t="s">
        <v>95</v>
      </c>
      <c r="Q26" s="119"/>
      <c r="R26" s="119"/>
      <c r="S26" s="119"/>
      <c r="T26" s="119"/>
      <c r="U26" s="119"/>
      <c r="V26" s="119"/>
      <c r="W26" s="119"/>
      <c r="X26" s="119"/>
      <c r="Y26" s="119"/>
      <c r="Z26" s="119"/>
      <c r="AA26" s="119"/>
      <c r="AB26" s="120"/>
      <c r="AC26" s="116"/>
      <c r="AD26" s="227" t="s">
        <v>95</v>
      </c>
      <c r="AE26" s="119"/>
      <c r="AF26" s="119"/>
      <c r="AG26" s="119"/>
      <c r="AH26" s="119"/>
      <c r="AI26" s="119"/>
      <c r="AJ26" s="119"/>
      <c r="AK26" s="119"/>
      <c r="AL26" s="119"/>
      <c r="AM26" s="119"/>
      <c r="AN26" s="119"/>
      <c r="AO26" s="119"/>
      <c r="AP26" s="120"/>
      <c r="AS26" s="239"/>
      <c r="AT26" s="257"/>
      <c r="AU26" s="257"/>
      <c r="AV26" s="257"/>
      <c r="AW26" s="257"/>
      <c r="AX26" s="257"/>
      <c r="AY26" s="257"/>
      <c r="AZ26" s="257"/>
      <c r="BA26" s="257"/>
      <c r="BB26" s="257"/>
      <c r="BC26" s="257"/>
      <c r="BD26" s="257"/>
      <c r="BE26" s="257"/>
      <c r="BF26" s="258"/>
      <c r="BG26" s="258"/>
      <c r="BH26" s="258"/>
      <c r="BI26" s="258"/>
      <c r="BJ26" s="258"/>
      <c r="BK26" s="258"/>
      <c r="BL26" s="258"/>
      <c r="BM26" s="258"/>
      <c r="BN26" s="258"/>
      <c r="BO26" s="258"/>
      <c r="BP26" s="258"/>
      <c r="BQ26" s="258"/>
      <c r="BR26" s="258"/>
      <c r="BS26" s="258"/>
      <c r="BT26" s="258"/>
      <c r="BU26" s="258"/>
      <c r="BV26" s="258"/>
      <c r="BW26" s="258"/>
      <c r="BX26" s="258"/>
      <c r="BY26" s="258"/>
      <c r="BZ26" s="258"/>
      <c r="CA26" s="258"/>
      <c r="CB26" s="258"/>
      <c r="CC26" s="258"/>
      <c r="CD26" s="258"/>
      <c r="CE26" s="258"/>
      <c r="CF26" s="258"/>
      <c r="CG26" s="258"/>
      <c r="CH26" s="258"/>
      <c r="CI26" s="258"/>
    </row>
    <row r="27" spans="1:87" s="230" customFormat="1">
      <c r="A27" s="115"/>
      <c r="B27" s="229" t="s">
        <v>125</v>
      </c>
      <c r="C27" s="134">
        <v>15738.808065755296</v>
      </c>
      <c r="D27" s="134">
        <v>18992.848605639869</v>
      </c>
      <c r="E27" s="231">
        <v>26959.42141176352</v>
      </c>
      <c r="F27" s="231">
        <v>31371.327381903226</v>
      </c>
      <c r="G27" s="231">
        <v>32464.85546706153</v>
      </c>
      <c r="H27" s="231">
        <v>26244.198374637293</v>
      </c>
      <c r="I27" s="231">
        <v>34706.627069851056</v>
      </c>
      <c r="J27" s="231">
        <v>36709.573612140208</v>
      </c>
      <c r="K27" s="231">
        <v>39976.965230474692</v>
      </c>
      <c r="L27" s="231">
        <v>43825.20917014702</v>
      </c>
      <c r="M27" s="231">
        <v>46860.945317151694</v>
      </c>
      <c r="N27" s="232">
        <v>49609.22293926531</v>
      </c>
      <c r="O27" s="116"/>
      <c r="P27" s="229" t="s">
        <v>125</v>
      </c>
      <c r="Q27" s="233">
        <v>3818.468595075733</v>
      </c>
      <c r="R27" s="233">
        <v>4461.7978379593569</v>
      </c>
      <c r="S27" s="231">
        <v>5402.182980711551</v>
      </c>
      <c r="T27" s="231">
        <v>6279.761708428342</v>
      </c>
      <c r="U27" s="231">
        <v>6980.9575951166162</v>
      </c>
      <c r="V27" s="231">
        <v>6748.6929741400454</v>
      </c>
      <c r="W27" s="231">
        <v>7668.458044273073</v>
      </c>
      <c r="X27" s="231">
        <v>8416.6927534937477</v>
      </c>
      <c r="Y27" s="231">
        <v>9258.8038574397942</v>
      </c>
      <c r="Z27" s="231">
        <v>10161.123809008852</v>
      </c>
      <c r="AA27" s="231">
        <v>11064.52651725358</v>
      </c>
      <c r="AB27" s="232">
        <v>12017.122091343897</v>
      </c>
      <c r="AC27" s="116"/>
      <c r="AD27" s="229" t="s">
        <v>125</v>
      </c>
      <c r="AE27" s="233">
        <v>6331.1155605705499</v>
      </c>
      <c r="AF27" s="233">
        <v>7451.1591768357921</v>
      </c>
      <c r="AG27" s="231">
        <v>9124.5362827839581</v>
      </c>
      <c r="AH27" s="231">
        <v>10908.92086491213</v>
      </c>
      <c r="AI27" s="231">
        <v>12295.521563598988</v>
      </c>
      <c r="AJ27" s="231">
        <v>12073.66659353063</v>
      </c>
      <c r="AK27" s="231">
        <v>13069.464559791675</v>
      </c>
      <c r="AL27" s="231">
        <v>14446.940488347616</v>
      </c>
      <c r="AM27" s="231">
        <v>16120.575750809534</v>
      </c>
      <c r="AN27" s="231">
        <v>18152.424836434959</v>
      </c>
      <c r="AO27" s="231">
        <v>20292.054962021204</v>
      </c>
      <c r="AP27" s="232">
        <v>22670.014078231732</v>
      </c>
      <c r="AS27" s="237"/>
      <c r="AT27" s="257"/>
      <c r="AU27" s="257"/>
      <c r="AV27" s="257"/>
      <c r="AW27" s="257"/>
      <c r="AX27" s="257"/>
      <c r="AY27" s="257"/>
      <c r="AZ27" s="257"/>
      <c r="BA27" s="257"/>
      <c r="BB27" s="257"/>
      <c r="BC27" s="257"/>
      <c r="BD27" s="257"/>
      <c r="BE27" s="257"/>
      <c r="BF27" s="258"/>
      <c r="BG27" s="258"/>
      <c r="BH27" s="258"/>
      <c r="BI27" s="258"/>
      <c r="BJ27" s="258"/>
      <c r="BK27" s="258"/>
      <c r="BL27" s="258"/>
      <c r="BM27" s="258"/>
      <c r="BN27" s="258"/>
      <c r="BO27" s="258"/>
      <c r="BP27" s="258"/>
      <c r="BQ27" s="258"/>
      <c r="BR27" s="258"/>
      <c r="BS27" s="258"/>
      <c r="BT27" s="258"/>
      <c r="BU27" s="258"/>
      <c r="BV27" s="258"/>
      <c r="BW27" s="258"/>
      <c r="BX27" s="258"/>
      <c r="BY27" s="258"/>
      <c r="BZ27" s="258"/>
      <c r="CA27" s="258"/>
      <c r="CB27" s="258"/>
      <c r="CC27" s="258"/>
      <c r="CD27" s="258"/>
      <c r="CE27" s="258"/>
      <c r="CF27" s="258"/>
      <c r="CG27" s="258"/>
      <c r="CH27" s="258"/>
      <c r="CI27" s="258"/>
    </row>
    <row r="28" spans="1:87" s="230" customFormat="1">
      <c r="A28" s="115"/>
      <c r="B28" s="229"/>
      <c r="C28" s="134"/>
      <c r="D28" s="134"/>
      <c r="E28" s="119"/>
      <c r="F28" s="119"/>
      <c r="G28" s="119"/>
      <c r="H28" s="119"/>
      <c r="I28" s="119"/>
      <c r="J28" s="119"/>
      <c r="K28" s="119"/>
      <c r="L28" s="119"/>
      <c r="M28" s="119"/>
      <c r="N28" s="120"/>
      <c r="O28" s="116"/>
      <c r="P28" s="229"/>
      <c r="Q28" s="119"/>
      <c r="R28" s="119"/>
      <c r="S28" s="119"/>
      <c r="T28" s="119"/>
      <c r="U28" s="119"/>
      <c r="V28" s="119"/>
      <c r="W28" s="119"/>
      <c r="X28" s="119"/>
      <c r="Y28" s="119"/>
      <c r="Z28" s="119"/>
      <c r="AA28" s="119"/>
      <c r="AB28" s="120"/>
      <c r="AC28" s="116"/>
      <c r="AD28" s="229"/>
      <c r="AE28" s="119"/>
      <c r="AF28" s="119"/>
      <c r="AG28" s="119"/>
      <c r="AH28" s="119"/>
      <c r="AI28" s="119"/>
      <c r="AJ28" s="119"/>
      <c r="AK28" s="119"/>
      <c r="AL28" s="119"/>
      <c r="AM28" s="119"/>
      <c r="AN28" s="119"/>
      <c r="AO28" s="119"/>
      <c r="AP28" s="120"/>
      <c r="AS28" s="237"/>
      <c r="AT28" s="259"/>
      <c r="AU28" s="259"/>
      <c r="AV28" s="259"/>
      <c r="AW28" s="259"/>
      <c r="AX28" s="259"/>
      <c r="AY28" s="259"/>
      <c r="AZ28" s="259"/>
      <c r="BA28" s="259"/>
      <c r="BB28" s="259"/>
      <c r="BC28" s="259"/>
      <c r="BD28" s="259"/>
      <c r="BE28" s="258"/>
      <c r="BF28" s="258"/>
      <c r="BG28" s="258"/>
      <c r="BH28" s="258"/>
      <c r="BI28" s="258"/>
      <c r="BJ28" s="258"/>
      <c r="BK28" s="258"/>
      <c r="BL28" s="258"/>
      <c r="BM28" s="258"/>
      <c r="BN28" s="258"/>
      <c r="BO28" s="258"/>
      <c r="BP28" s="258"/>
      <c r="BQ28" s="258"/>
      <c r="BR28" s="258"/>
      <c r="BS28" s="258"/>
      <c r="BT28" s="258"/>
      <c r="BU28" s="258"/>
      <c r="BV28" s="258"/>
      <c r="BW28" s="258"/>
      <c r="BX28" s="258"/>
      <c r="BY28" s="258"/>
      <c r="BZ28" s="258"/>
      <c r="CA28" s="258"/>
      <c r="CB28" s="258"/>
      <c r="CC28" s="258"/>
      <c r="CD28" s="258"/>
      <c r="CE28" s="258"/>
      <c r="CF28" s="258"/>
      <c r="CG28" s="258"/>
      <c r="CH28" s="258"/>
      <c r="CI28" s="258"/>
    </row>
    <row r="29" spans="1:87" s="230" customFormat="1">
      <c r="A29" s="115"/>
      <c r="B29" s="227" t="s">
        <v>105</v>
      </c>
      <c r="C29" s="134"/>
      <c r="D29" s="134"/>
      <c r="E29" s="119"/>
      <c r="F29" s="119"/>
      <c r="G29" s="119"/>
      <c r="H29" s="119"/>
      <c r="I29" s="119"/>
      <c r="J29" s="119"/>
      <c r="K29" s="119"/>
      <c r="L29" s="119"/>
      <c r="M29" s="119"/>
      <c r="N29" s="120"/>
      <c r="O29" s="116"/>
      <c r="P29" s="227" t="s">
        <v>105</v>
      </c>
      <c r="Q29" s="119"/>
      <c r="R29" s="119"/>
      <c r="S29" s="119"/>
      <c r="T29" s="119"/>
      <c r="U29" s="119"/>
      <c r="V29" s="119"/>
      <c r="W29" s="119"/>
      <c r="X29" s="119"/>
      <c r="Y29" s="119"/>
      <c r="Z29" s="119"/>
      <c r="AA29" s="119"/>
      <c r="AB29" s="120"/>
      <c r="AC29" s="116"/>
      <c r="AD29" s="227" t="s">
        <v>105</v>
      </c>
      <c r="AE29" s="119"/>
      <c r="AF29" s="119"/>
      <c r="AG29" s="119"/>
      <c r="AH29" s="119"/>
      <c r="AI29" s="119"/>
      <c r="AJ29" s="119"/>
      <c r="AK29" s="119"/>
      <c r="AL29" s="119"/>
      <c r="AM29" s="119"/>
      <c r="AN29" s="119"/>
      <c r="AO29" s="119"/>
      <c r="AP29" s="120"/>
      <c r="AS29" s="239"/>
      <c r="AT29" s="259"/>
      <c r="AU29" s="259"/>
      <c r="AV29" s="259"/>
      <c r="AW29" s="259"/>
      <c r="AX29" s="259"/>
      <c r="AY29" s="259"/>
      <c r="AZ29" s="259"/>
      <c r="BA29" s="259"/>
      <c r="BB29" s="259"/>
      <c r="BC29" s="259"/>
      <c r="BD29" s="259"/>
      <c r="BE29" s="258"/>
      <c r="BF29" s="258"/>
      <c r="BG29" s="258"/>
      <c r="BH29" s="258"/>
      <c r="BI29" s="258"/>
      <c r="BJ29" s="258"/>
      <c r="BK29" s="258"/>
      <c r="BL29" s="258"/>
      <c r="BM29" s="258"/>
      <c r="BN29" s="258"/>
      <c r="BO29" s="258"/>
      <c r="BP29" s="258"/>
      <c r="BQ29" s="258"/>
      <c r="BR29" s="258"/>
      <c r="BS29" s="258"/>
      <c r="BT29" s="258"/>
      <c r="BU29" s="258"/>
      <c r="BV29" s="258"/>
      <c r="BW29" s="258"/>
      <c r="BX29" s="258"/>
      <c r="BY29" s="258"/>
      <c r="BZ29" s="258"/>
      <c r="CA29" s="258"/>
      <c r="CB29" s="258"/>
      <c r="CC29" s="258"/>
      <c r="CD29" s="258"/>
      <c r="CE29" s="258"/>
      <c r="CF29" s="258"/>
      <c r="CG29" s="258"/>
      <c r="CH29" s="258"/>
      <c r="CI29" s="258"/>
    </row>
    <row r="30" spans="1:87" s="230" customFormat="1">
      <c r="A30" s="115"/>
      <c r="B30" s="229" t="s">
        <v>124</v>
      </c>
      <c r="C30" s="134">
        <v>13049.821219159534</v>
      </c>
      <c r="D30" s="134">
        <v>16418.738995637559</v>
      </c>
      <c r="E30" s="159">
        <v>29784.511684343459</v>
      </c>
      <c r="F30" s="159">
        <v>34078.7680502359</v>
      </c>
      <c r="G30" s="159">
        <v>37732.704704052259</v>
      </c>
      <c r="H30" s="159">
        <v>37276.15491191511</v>
      </c>
      <c r="I30" s="159">
        <v>40679.176105684252</v>
      </c>
      <c r="J30" s="159">
        <v>43314.501593549394</v>
      </c>
      <c r="K30" s="159">
        <v>48219.284091133602</v>
      </c>
      <c r="L30" s="159">
        <v>52609.315328919241</v>
      </c>
      <c r="M30" s="159">
        <v>56942.192246651925</v>
      </c>
      <c r="N30" s="160">
        <v>60914.315179685684</v>
      </c>
      <c r="O30" s="116"/>
      <c r="P30" s="229" t="s">
        <v>124</v>
      </c>
      <c r="Q30" s="233">
        <v>2896.9473786796675</v>
      </c>
      <c r="R30" s="233">
        <v>3263.4665175421401</v>
      </c>
      <c r="S30" s="159">
        <v>4839.9125873036337</v>
      </c>
      <c r="T30" s="159">
        <v>5460.0182144609889</v>
      </c>
      <c r="U30" s="159">
        <v>6073.616440032004</v>
      </c>
      <c r="V30" s="159">
        <v>6100.0420817713803</v>
      </c>
      <c r="W30" s="159">
        <v>6709.1266596290816</v>
      </c>
      <c r="X30" s="159">
        <v>7305.6648078424405</v>
      </c>
      <c r="Y30" s="159">
        <v>8158.7906338615567</v>
      </c>
      <c r="Z30" s="159">
        <v>9134.8661685101251</v>
      </c>
      <c r="AA30" s="159">
        <v>10266.72975598041</v>
      </c>
      <c r="AB30" s="160">
        <v>11400.062062994757</v>
      </c>
      <c r="AC30" s="116"/>
      <c r="AD30" s="229" t="s">
        <v>124</v>
      </c>
      <c r="AE30" s="233">
        <v>6008.0708945370334</v>
      </c>
      <c r="AF30" s="233">
        <v>6649.7938830467137</v>
      </c>
      <c r="AG30" s="159">
        <v>8741.9169998828238</v>
      </c>
      <c r="AH30" s="159">
        <v>10249.447484212295</v>
      </c>
      <c r="AI30" s="159">
        <v>11786.910284209207</v>
      </c>
      <c r="AJ30" s="159">
        <v>12458.408669734963</v>
      </c>
      <c r="AK30" s="159">
        <v>12906.082761834457</v>
      </c>
      <c r="AL30" s="159">
        <v>13955.289451694522</v>
      </c>
      <c r="AM30" s="159">
        <v>15379.146735094064</v>
      </c>
      <c r="AN30" s="159">
        <v>16989.13801922938</v>
      </c>
      <c r="AO30" s="159">
        <v>18807.99731086598</v>
      </c>
      <c r="AP30" s="160">
        <v>20818.198535006224</v>
      </c>
      <c r="AS30" s="237"/>
      <c r="AT30" s="257"/>
      <c r="AU30" s="257"/>
      <c r="AV30" s="257"/>
      <c r="AW30" s="257"/>
      <c r="AX30" s="257"/>
      <c r="AY30" s="257"/>
      <c r="AZ30" s="257"/>
      <c r="BA30" s="257"/>
      <c r="BB30" s="257"/>
      <c r="BC30" s="257"/>
      <c r="BD30" s="257"/>
      <c r="BE30" s="257"/>
      <c r="BF30" s="258"/>
      <c r="BG30" s="258"/>
      <c r="BH30" s="258"/>
      <c r="BI30" s="258"/>
      <c r="BJ30" s="258"/>
      <c r="BK30" s="258"/>
      <c r="BL30" s="258"/>
      <c r="BM30" s="258"/>
      <c r="BN30" s="258"/>
      <c r="BO30" s="258"/>
      <c r="BP30" s="258"/>
      <c r="BQ30" s="258"/>
      <c r="BR30" s="258"/>
      <c r="BS30" s="258"/>
      <c r="BT30" s="258"/>
      <c r="BU30" s="258"/>
      <c r="BV30" s="258"/>
      <c r="BW30" s="258"/>
      <c r="BX30" s="258"/>
      <c r="BY30" s="258"/>
      <c r="BZ30" s="258"/>
      <c r="CA30" s="258"/>
      <c r="CB30" s="258"/>
      <c r="CC30" s="258"/>
      <c r="CD30" s="258"/>
      <c r="CE30" s="258"/>
      <c r="CF30" s="258"/>
      <c r="CG30" s="258"/>
      <c r="CH30" s="258"/>
      <c r="CI30" s="258"/>
    </row>
    <row r="31" spans="1:87" s="230" customFormat="1">
      <c r="A31" s="115"/>
      <c r="B31" s="229"/>
      <c r="C31" s="134"/>
      <c r="D31" s="134"/>
      <c r="E31" s="119"/>
      <c r="F31" s="119"/>
      <c r="G31" s="119"/>
      <c r="H31" s="119"/>
      <c r="I31" s="119"/>
      <c r="J31" s="119"/>
      <c r="K31" s="119"/>
      <c r="L31" s="119"/>
      <c r="M31" s="119"/>
      <c r="N31" s="120"/>
      <c r="O31" s="116"/>
      <c r="P31" s="229"/>
      <c r="Q31" s="119"/>
      <c r="R31" s="119"/>
      <c r="S31" s="119"/>
      <c r="T31" s="119"/>
      <c r="U31" s="119"/>
      <c r="V31" s="119"/>
      <c r="W31" s="119"/>
      <c r="X31" s="119"/>
      <c r="Y31" s="119"/>
      <c r="Z31" s="119"/>
      <c r="AA31" s="119"/>
      <c r="AB31" s="120"/>
      <c r="AC31" s="116"/>
      <c r="AD31" s="229"/>
      <c r="AE31" s="119"/>
      <c r="AF31" s="119"/>
      <c r="AG31" s="119"/>
      <c r="AH31" s="119"/>
      <c r="AI31" s="119"/>
      <c r="AJ31" s="119"/>
      <c r="AK31" s="119"/>
      <c r="AL31" s="119"/>
      <c r="AM31" s="119"/>
      <c r="AN31" s="119"/>
      <c r="AO31" s="119"/>
      <c r="AP31" s="120"/>
      <c r="AS31" s="258"/>
      <c r="AT31" s="259"/>
      <c r="AU31" s="259"/>
      <c r="AV31" s="259"/>
      <c r="AW31" s="259"/>
      <c r="AX31" s="259"/>
      <c r="AY31" s="259"/>
      <c r="AZ31" s="259"/>
      <c r="BA31" s="259"/>
      <c r="BB31" s="259"/>
      <c r="BC31" s="259"/>
      <c r="BD31" s="259"/>
      <c r="BE31" s="258"/>
      <c r="BF31" s="258"/>
      <c r="BG31" s="258"/>
      <c r="BH31" s="258"/>
      <c r="BI31" s="258"/>
      <c r="BJ31" s="258"/>
      <c r="BK31" s="258"/>
      <c r="BL31" s="258"/>
      <c r="BM31" s="258"/>
      <c r="BN31" s="258"/>
      <c r="BO31" s="258"/>
      <c r="BP31" s="258"/>
      <c r="BQ31" s="258"/>
      <c r="BR31" s="258"/>
      <c r="BS31" s="258"/>
      <c r="BT31" s="258"/>
      <c r="BU31" s="258"/>
      <c r="BV31" s="258"/>
      <c r="BW31" s="258"/>
      <c r="BX31" s="258"/>
      <c r="BY31" s="258"/>
      <c r="BZ31" s="258"/>
      <c r="CA31" s="258"/>
      <c r="CB31" s="258"/>
      <c r="CC31" s="258"/>
      <c r="CD31" s="258"/>
      <c r="CE31" s="258"/>
      <c r="CF31" s="258"/>
      <c r="CG31" s="258"/>
      <c r="CH31" s="258"/>
      <c r="CI31" s="258"/>
    </row>
    <row r="32" spans="1:87" s="230" customFormat="1">
      <c r="A32" s="115"/>
      <c r="B32" s="227" t="s">
        <v>127</v>
      </c>
      <c r="C32" s="134">
        <v>509545.430735728</v>
      </c>
      <c r="D32" s="134">
        <v>556628.97134512733</v>
      </c>
      <c r="E32" s="231">
        <v>562604.93681882834</v>
      </c>
      <c r="F32" s="231">
        <v>610945.66057063791</v>
      </c>
      <c r="G32" s="231">
        <v>621264.37254702055</v>
      </c>
      <c r="H32" s="231">
        <v>521443.89487313718</v>
      </c>
      <c r="I32" s="231">
        <v>699589.68013570167</v>
      </c>
      <c r="J32" s="231">
        <v>775915.43371172692</v>
      </c>
      <c r="K32" s="231">
        <v>848743.51703473448</v>
      </c>
      <c r="L32" s="231">
        <v>915734.73149664898</v>
      </c>
      <c r="M32" s="231">
        <v>982187.66883695323</v>
      </c>
      <c r="N32" s="232">
        <v>1046667.5340124115</v>
      </c>
      <c r="O32" s="116"/>
      <c r="P32" s="227" t="s">
        <v>127</v>
      </c>
      <c r="Q32" s="239">
        <v>221151.52797928691</v>
      </c>
      <c r="R32" s="239">
        <v>236676.21369308469</v>
      </c>
      <c r="S32" s="239">
        <v>253669.47669072941</v>
      </c>
      <c r="T32" s="231">
        <v>283739.21365969168</v>
      </c>
      <c r="U32" s="231">
        <v>300777.51622461964</v>
      </c>
      <c r="V32" s="231">
        <v>296934.98426391673</v>
      </c>
      <c r="W32" s="231">
        <v>316045.66307217593</v>
      </c>
      <c r="X32" s="231">
        <v>331662.76481829776</v>
      </c>
      <c r="Y32" s="231">
        <v>350940.98768558318</v>
      </c>
      <c r="Z32" s="231">
        <v>374130.74357001326</v>
      </c>
      <c r="AA32" s="231">
        <v>399375.27745470614</v>
      </c>
      <c r="AB32" s="232">
        <v>427183.66443225986</v>
      </c>
      <c r="AC32" s="116"/>
      <c r="AD32" s="227" t="s">
        <v>127</v>
      </c>
      <c r="AE32" s="119"/>
      <c r="AF32" s="119"/>
      <c r="AG32" s="231">
        <v>520240.46235616953</v>
      </c>
      <c r="AH32" s="231">
        <v>556162.83956623636</v>
      </c>
      <c r="AI32" s="231">
        <v>586474.2332929041</v>
      </c>
      <c r="AJ32" s="231">
        <v>572375.43868496304</v>
      </c>
      <c r="AK32" s="231">
        <v>585359.36320052028</v>
      </c>
      <c r="AL32" s="231">
        <v>605987.23506975383</v>
      </c>
      <c r="AM32" s="231">
        <v>632612.4051490901</v>
      </c>
      <c r="AN32" s="231">
        <v>662845.45063280745</v>
      </c>
      <c r="AO32" s="231">
        <v>694431.5060678015</v>
      </c>
      <c r="AP32" s="232">
        <v>727365.45151119202</v>
      </c>
      <c r="AS32" s="258"/>
      <c r="AT32" s="259"/>
      <c r="AU32" s="259"/>
      <c r="AV32" s="259"/>
      <c r="AW32" s="259"/>
      <c r="AX32" s="259"/>
      <c r="AY32" s="259"/>
      <c r="AZ32" s="259"/>
      <c r="BA32" s="259"/>
      <c r="BB32" s="259"/>
      <c r="BC32" s="259"/>
      <c r="BD32" s="259"/>
      <c r="BE32" s="258"/>
      <c r="BF32" s="258"/>
      <c r="BG32" s="258"/>
      <c r="BH32" s="258"/>
      <c r="BI32" s="258"/>
      <c r="BJ32" s="258"/>
      <c r="BK32" s="258"/>
      <c r="BL32" s="258"/>
      <c r="BM32" s="258"/>
      <c r="BN32" s="258"/>
      <c r="BO32" s="258"/>
      <c r="BP32" s="258"/>
      <c r="BQ32" s="258"/>
      <c r="BR32" s="258"/>
      <c r="BS32" s="258"/>
      <c r="BT32" s="258"/>
      <c r="BU32" s="258"/>
      <c r="BV32" s="258"/>
      <c r="BW32" s="258"/>
      <c r="BX32" s="258"/>
      <c r="BY32" s="258"/>
      <c r="BZ32" s="258"/>
      <c r="CA32" s="258"/>
      <c r="CB32" s="258"/>
      <c r="CC32" s="258"/>
      <c r="CD32" s="258"/>
      <c r="CE32" s="258"/>
      <c r="CF32" s="258"/>
      <c r="CG32" s="258"/>
      <c r="CH32" s="258"/>
      <c r="CI32" s="258"/>
    </row>
    <row r="33" spans="1:87" s="230" customFormat="1">
      <c r="A33" s="115"/>
      <c r="B33" s="242"/>
      <c r="C33" s="134"/>
      <c r="D33" s="134"/>
      <c r="E33" s="119"/>
      <c r="F33" s="119"/>
      <c r="G33" s="119"/>
      <c r="H33" s="119"/>
      <c r="I33" s="119"/>
      <c r="J33" s="119"/>
      <c r="K33" s="119"/>
      <c r="L33" s="119"/>
      <c r="M33" s="119"/>
      <c r="N33" s="120"/>
      <c r="O33" s="116"/>
      <c r="P33" s="242"/>
      <c r="Q33" s="119"/>
      <c r="R33" s="119"/>
      <c r="S33" s="119"/>
      <c r="T33" s="119"/>
      <c r="U33" s="119"/>
      <c r="V33" s="119"/>
      <c r="W33" s="119"/>
      <c r="X33" s="119"/>
      <c r="Y33" s="119"/>
      <c r="Z33" s="119"/>
      <c r="AA33" s="119"/>
      <c r="AB33" s="120"/>
      <c r="AC33" s="116"/>
      <c r="AD33" s="242"/>
      <c r="AE33" s="119"/>
      <c r="AF33" s="119"/>
      <c r="AG33" s="119"/>
      <c r="AH33" s="119"/>
      <c r="AI33" s="119"/>
      <c r="AJ33" s="119"/>
      <c r="AK33" s="119"/>
      <c r="AL33" s="119"/>
      <c r="AM33" s="119"/>
      <c r="AN33" s="119"/>
      <c r="AO33" s="119"/>
      <c r="AP33" s="120"/>
      <c r="AS33" s="258"/>
      <c r="AT33" s="259"/>
      <c r="AU33" s="259"/>
      <c r="AV33" s="259"/>
      <c r="AW33" s="259"/>
      <c r="AX33" s="259"/>
      <c r="AY33" s="259"/>
      <c r="AZ33" s="259"/>
      <c r="BA33" s="259"/>
      <c r="BB33" s="259"/>
      <c r="BC33" s="259"/>
      <c r="BD33" s="259"/>
      <c r="BE33" s="258"/>
      <c r="BF33" s="258"/>
      <c r="BG33" s="258"/>
      <c r="BH33" s="258"/>
      <c r="BI33" s="258"/>
      <c r="BJ33" s="258"/>
      <c r="BK33" s="258"/>
      <c r="BL33" s="258"/>
      <c r="BM33" s="258"/>
      <c r="BN33" s="258"/>
      <c r="BO33" s="258"/>
      <c r="BP33" s="258"/>
      <c r="BQ33" s="258"/>
      <c r="BR33" s="258"/>
      <c r="BS33" s="258"/>
      <c r="BT33" s="258"/>
      <c r="BU33" s="258"/>
      <c r="BV33" s="258"/>
      <c r="BW33" s="258"/>
      <c r="BX33" s="258"/>
      <c r="BY33" s="258"/>
      <c r="BZ33" s="258"/>
      <c r="CA33" s="258"/>
      <c r="CB33" s="258"/>
      <c r="CC33" s="258"/>
      <c r="CD33" s="258"/>
      <c r="CE33" s="258"/>
      <c r="CF33" s="258"/>
      <c r="CG33" s="258"/>
      <c r="CH33" s="258"/>
      <c r="CI33" s="258"/>
    </row>
    <row r="34" spans="1:87" s="230" customFormat="1" ht="15.75" thickBot="1">
      <c r="A34" s="115"/>
      <c r="B34" s="244" t="s">
        <v>112</v>
      </c>
      <c r="C34" s="245">
        <v>1017086.861471456</v>
      </c>
      <c r="D34" s="245">
        <v>1111252.9426902547</v>
      </c>
      <c r="E34" s="206">
        <v>562604.93681882799</v>
      </c>
      <c r="F34" s="206">
        <v>610945.66057063756</v>
      </c>
      <c r="G34" s="206">
        <v>621264.37254702137</v>
      </c>
      <c r="H34" s="206">
        <v>578628.6616908256</v>
      </c>
      <c r="I34" s="206">
        <v>699589.68013570155</v>
      </c>
      <c r="J34" s="206">
        <v>775915.43371172622</v>
      </c>
      <c r="K34" s="206">
        <v>848743.51703473472</v>
      </c>
      <c r="L34" s="206">
        <v>915734.73149664933</v>
      </c>
      <c r="M34" s="206">
        <v>982187.66883695312</v>
      </c>
      <c r="N34" s="207">
        <v>1046667.5340124109</v>
      </c>
      <c r="O34" s="116"/>
      <c r="P34" s="244" t="s">
        <v>112</v>
      </c>
      <c r="Q34" s="170"/>
      <c r="R34" s="170"/>
      <c r="S34" s="141">
        <v>253669.47669072921</v>
      </c>
      <c r="T34" s="141">
        <v>283739.21365969128</v>
      </c>
      <c r="U34" s="141">
        <v>300777.51622461912</v>
      </c>
      <c r="V34" s="141">
        <v>296934.98426391708</v>
      </c>
      <c r="W34" s="141">
        <v>316045.66307217587</v>
      </c>
      <c r="X34" s="141">
        <v>331662.76481829782</v>
      </c>
      <c r="Y34" s="141">
        <v>350940.9876855833</v>
      </c>
      <c r="Z34" s="141">
        <v>374130.74357001332</v>
      </c>
      <c r="AA34" s="141">
        <v>399375.27745470603</v>
      </c>
      <c r="AB34" s="142">
        <v>427183.66443225998</v>
      </c>
      <c r="AC34" s="116"/>
      <c r="AD34" s="244" t="s">
        <v>112</v>
      </c>
      <c r="AE34" s="170"/>
      <c r="AF34" s="170"/>
      <c r="AG34" s="141">
        <v>520240.46235616907</v>
      </c>
      <c r="AH34" s="141">
        <v>556162.83956623694</v>
      </c>
      <c r="AI34" s="141">
        <v>586474.23329290445</v>
      </c>
      <c r="AJ34" s="141">
        <v>572375.43868496385</v>
      </c>
      <c r="AK34" s="141">
        <v>585359.3632005204</v>
      </c>
      <c r="AL34" s="141">
        <v>605987.2350697543</v>
      </c>
      <c r="AM34" s="141">
        <v>632612.4051490908</v>
      </c>
      <c r="AN34" s="141">
        <v>662845.45063280722</v>
      </c>
      <c r="AO34" s="141">
        <v>694431.50606780197</v>
      </c>
      <c r="AP34" s="142">
        <v>727365.4515111912</v>
      </c>
      <c r="AS34" s="258"/>
      <c r="AT34" s="259"/>
      <c r="AU34" s="259"/>
      <c r="AV34" s="259"/>
      <c r="AW34" s="259"/>
      <c r="AX34" s="259"/>
      <c r="AY34" s="259"/>
      <c r="AZ34" s="259"/>
      <c r="BA34" s="259"/>
      <c r="BB34" s="259"/>
      <c r="BC34" s="259"/>
      <c r="BD34" s="259"/>
      <c r="BE34" s="258"/>
      <c r="BF34" s="258"/>
      <c r="BG34" s="258"/>
      <c r="BH34" s="258"/>
      <c r="BI34" s="258"/>
      <c r="BJ34" s="258"/>
      <c r="BK34" s="258"/>
      <c r="BL34" s="258"/>
      <c r="BM34" s="258"/>
      <c r="BN34" s="258"/>
      <c r="BO34" s="258"/>
      <c r="BP34" s="258"/>
      <c r="BQ34" s="258"/>
      <c r="BR34" s="258"/>
      <c r="BS34" s="258"/>
      <c r="BT34" s="258"/>
      <c r="BU34" s="258"/>
      <c r="BV34" s="258"/>
      <c r="BW34" s="258"/>
      <c r="BX34" s="258"/>
      <c r="BY34" s="258"/>
      <c r="BZ34" s="258"/>
      <c r="CA34" s="258"/>
      <c r="CB34" s="258"/>
      <c r="CC34" s="258"/>
      <c r="CD34" s="258"/>
      <c r="CE34" s="258"/>
      <c r="CF34" s="258"/>
      <c r="CG34" s="258"/>
      <c r="CH34" s="258"/>
      <c r="CI34" s="258"/>
    </row>
    <row r="35" spans="1:87">
      <c r="B35" s="229"/>
      <c r="C35" s="119"/>
      <c r="D35" s="119"/>
      <c r="E35" s="119"/>
      <c r="F35" s="119"/>
      <c r="G35" s="119"/>
      <c r="H35" s="119"/>
      <c r="I35" s="119"/>
      <c r="J35" s="119"/>
      <c r="K35" s="119"/>
      <c r="L35" s="119"/>
      <c r="M35" s="119"/>
      <c r="N35" s="120"/>
      <c r="O35" s="116"/>
      <c r="P35" s="237"/>
      <c r="Q35" s="119"/>
      <c r="R35" s="119"/>
      <c r="S35" s="119"/>
      <c r="T35" s="119"/>
      <c r="U35" s="119"/>
      <c r="V35" s="119"/>
      <c r="W35" s="119"/>
      <c r="X35" s="119"/>
      <c r="Y35" s="119"/>
      <c r="Z35" s="119"/>
      <c r="AA35" s="119"/>
      <c r="AB35" s="119"/>
      <c r="AC35" s="116"/>
      <c r="AD35" s="238"/>
      <c r="AE35" s="116"/>
      <c r="AF35" s="116"/>
      <c r="AG35" s="116"/>
      <c r="AH35" s="116"/>
      <c r="AI35" s="116"/>
      <c r="AJ35" s="116"/>
      <c r="AK35" s="116"/>
      <c r="AL35" s="116"/>
      <c r="AM35" s="116"/>
      <c r="AN35" s="116"/>
      <c r="AO35" s="116"/>
      <c r="AP35" s="116"/>
    </row>
    <row r="36" spans="1:87">
      <c r="B36" s="246" t="s">
        <v>375</v>
      </c>
      <c r="C36" s="119"/>
      <c r="D36" s="119"/>
      <c r="E36" s="119"/>
      <c r="F36" s="119"/>
      <c r="G36" s="119"/>
      <c r="H36" s="119"/>
      <c r="I36" s="119"/>
      <c r="J36" s="119"/>
      <c r="K36" s="119"/>
      <c r="L36" s="119"/>
      <c r="M36" s="119"/>
      <c r="N36" s="120"/>
      <c r="O36" s="116"/>
      <c r="P36" s="247" t="s">
        <v>129</v>
      </c>
      <c r="Q36" s="119"/>
      <c r="R36" s="119"/>
      <c r="S36" s="119"/>
      <c r="T36" s="119"/>
      <c r="U36" s="119"/>
      <c r="V36" s="119"/>
      <c r="W36" s="119"/>
      <c r="X36" s="119"/>
      <c r="Y36" s="119"/>
      <c r="Z36" s="119"/>
      <c r="AA36" s="119"/>
      <c r="AB36" s="119"/>
      <c r="AC36" s="116"/>
      <c r="AD36" s="248" t="s">
        <v>129</v>
      </c>
      <c r="AE36" s="116"/>
      <c r="AF36" s="116"/>
      <c r="AG36" s="116"/>
      <c r="AH36" s="116"/>
      <c r="AI36" s="116"/>
      <c r="AJ36" s="116"/>
      <c r="AK36" s="116"/>
      <c r="AL36" s="116"/>
      <c r="AM36" s="116"/>
      <c r="AN36" s="116"/>
      <c r="AO36" s="116"/>
      <c r="AP36" s="116"/>
    </row>
    <row r="37" spans="1:87" ht="15.75" thickBot="1">
      <c r="B37" s="249" t="s">
        <v>114</v>
      </c>
      <c r="C37" s="170"/>
      <c r="D37" s="170"/>
      <c r="E37" s="170"/>
      <c r="F37" s="170"/>
      <c r="G37" s="170"/>
      <c r="H37" s="170"/>
      <c r="I37" s="170"/>
      <c r="J37" s="170"/>
      <c r="K37" s="170"/>
      <c r="L37" s="170"/>
      <c r="M37" s="170"/>
      <c r="N37" s="250"/>
      <c r="O37" s="116"/>
      <c r="P37" s="247" t="s">
        <v>114</v>
      </c>
      <c r="Q37" s="119"/>
      <c r="R37" s="119"/>
      <c r="S37" s="119"/>
      <c r="T37" s="119"/>
      <c r="U37" s="119"/>
      <c r="V37" s="119"/>
      <c r="W37" s="119"/>
      <c r="X37" s="119"/>
      <c r="Y37" s="119"/>
      <c r="Z37" s="119"/>
      <c r="AA37" s="119"/>
      <c r="AB37" s="119"/>
      <c r="AC37" s="116"/>
      <c r="AD37" s="248" t="s">
        <v>114</v>
      </c>
      <c r="AE37" s="116"/>
      <c r="AF37" s="116"/>
      <c r="AG37" s="116"/>
      <c r="AH37" s="116"/>
      <c r="AI37" s="116"/>
      <c r="AJ37" s="116"/>
      <c r="AK37" s="116"/>
      <c r="AL37" s="116"/>
      <c r="AM37" s="116"/>
      <c r="AN37" s="116"/>
      <c r="AO37" s="116"/>
      <c r="AP37" s="116"/>
    </row>
  </sheetData>
  <sortState ref="BH49:BI56">
    <sortCondition ref="BI49:BI56"/>
  </sortState>
  <pageMargins left="0.7" right="0.7" top="0.75" bottom="0.75" header="0.3" footer="0.3"/>
  <pageSetup paperSize="9" scale="22"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CH96"/>
  <sheetViews>
    <sheetView zoomScale="50" zoomScaleNormal="50" workbookViewId="0">
      <selection activeCell="P8" sqref="P8"/>
    </sheetView>
  </sheetViews>
  <sheetFormatPr baseColWidth="10" defaultColWidth="9.140625" defaultRowHeight="15"/>
  <cols>
    <col min="1" max="1" width="9.140625" style="116"/>
    <col min="2" max="2" width="21.140625" style="116" hidden="1" customWidth="1"/>
    <col min="3" max="4" width="9.140625" style="116" hidden="1" customWidth="1"/>
    <col min="5" max="14" width="13.7109375" style="116" hidden="1" customWidth="1"/>
    <col min="15" max="15" width="9.140625" style="116" hidden="1" customWidth="1"/>
    <col min="16" max="16" width="21.28515625" style="116" customWidth="1"/>
    <col min="17" max="18" width="9.140625" style="116" hidden="1" customWidth="1"/>
    <col min="19" max="28" width="12.28515625" style="116" hidden="1" customWidth="1"/>
    <col min="29" max="29" width="9.140625" style="116" hidden="1" customWidth="1"/>
    <col min="30" max="30" width="13.28515625" style="116" hidden="1" customWidth="1"/>
    <col min="31" max="32" width="9.140625" style="116" hidden="1" customWidth="1"/>
    <col min="33" max="42" width="12.28515625" style="116" hidden="1" customWidth="1"/>
    <col min="43" max="44" width="9.140625" style="116" hidden="1" customWidth="1"/>
    <col min="45" max="57" width="9.140625" style="116"/>
    <col min="58" max="58" width="18.7109375" style="116" customWidth="1"/>
    <col min="59" max="71" width="9.140625" style="116"/>
    <col min="72" max="72" width="20.7109375" style="116" customWidth="1"/>
    <col min="73" max="16384" width="9.140625" style="116"/>
  </cols>
  <sheetData>
    <row r="8" spans="2:86" ht="18.75">
      <c r="P8" s="474" t="s">
        <v>461</v>
      </c>
    </row>
    <row r="10" spans="2:86" ht="15.75" thickBot="1"/>
    <row r="11" spans="2:86">
      <c r="P11" s="144"/>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6"/>
      <c r="BF11" s="144"/>
      <c r="BG11" s="145"/>
      <c r="BH11" s="145"/>
      <c r="BI11" s="145"/>
      <c r="BJ11" s="145"/>
      <c r="BK11" s="145"/>
      <c r="BL11" s="145"/>
      <c r="BM11" s="145"/>
      <c r="BN11" s="145"/>
      <c r="BO11" s="145"/>
      <c r="BP11" s="145"/>
      <c r="BQ11" s="145"/>
      <c r="BR11" s="146"/>
      <c r="BT11" s="144"/>
      <c r="BU11" s="145"/>
      <c r="BV11" s="145"/>
      <c r="BW11" s="145"/>
      <c r="BX11" s="145"/>
      <c r="BY11" s="145"/>
      <c r="BZ11" s="145"/>
      <c r="CA11" s="145"/>
      <c r="CB11" s="145"/>
      <c r="CC11" s="145"/>
      <c r="CD11" s="145"/>
      <c r="CE11" s="145"/>
      <c r="CF11" s="146"/>
    </row>
    <row r="12" spans="2:86">
      <c r="C12" s="116" t="s">
        <v>46</v>
      </c>
      <c r="P12" s="150"/>
      <c r="Q12" s="148" t="s">
        <v>45</v>
      </c>
      <c r="R12" s="148"/>
      <c r="S12" s="148"/>
      <c r="T12" s="148"/>
      <c r="U12" s="148"/>
      <c r="V12" s="148"/>
      <c r="W12" s="148"/>
      <c r="X12" s="148"/>
      <c r="Y12" s="148"/>
      <c r="Z12" s="148"/>
      <c r="AA12" s="148"/>
      <c r="AB12" s="148"/>
      <c r="AC12" s="148"/>
      <c r="AD12" s="148"/>
      <c r="AE12" s="148" t="s">
        <v>47</v>
      </c>
      <c r="AF12" s="148"/>
      <c r="AG12" s="148"/>
      <c r="AH12" s="148"/>
      <c r="AI12" s="148"/>
      <c r="AJ12" s="148"/>
      <c r="AK12" s="148"/>
      <c r="AL12" s="148"/>
      <c r="AM12" s="148"/>
      <c r="AN12" s="148"/>
      <c r="AO12" s="148"/>
      <c r="AP12" s="148"/>
      <c r="AQ12" s="148"/>
      <c r="AR12" s="148"/>
      <c r="AS12" s="148" t="s">
        <v>128</v>
      </c>
      <c r="AT12" s="148"/>
      <c r="AU12" s="148"/>
      <c r="AV12" s="148"/>
      <c r="AW12" s="148"/>
      <c r="AX12" s="148"/>
      <c r="AY12" s="148"/>
      <c r="AZ12" s="148"/>
      <c r="BA12" s="148"/>
      <c r="BB12" s="148"/>
      <c r="BC12" s="148"/>
      <c r="BD12" s="149"/>
      <c r="BF12" s="150"/>
      <c r="BG12" s="148" t="s">
        <v>138</v>
      </c>
      <c r="BH12" s="148"/>
      <c r="BI12" s="148"/>
      <c r="BJ12" s="148"/>
      <c r="BK12" s="148"/>
      <c r="BL12" s="148"/>
      <c r="BM12" s="148"/>
      <c r="BN12" s="148"/>
      <c r="BO12" s="148"/>
      <c r="BP12" s="148"/>
      <c r="BQ12" s="148"/>
      <c r="BR12" s="149"/>
      <c r="BT12" s="150"/>
      <c r="BU12" s="148" t="s">
        <v>139</v>
      </c>
      <c r="BV12" s="148"/>
      <c r="BW12" s="148"/>
      <c r="BX12" s="148"/>
      <c r="BY12" s="148"/>
      <c r="BZ12" s="148"/>
      <c r="CA12" s="148"/>
      <c r="CB12" s="148"/>
      <c r="CC12" s="148"/>
      <c r="CD12" s="148"/>
      <c r="CE12" s="148"/>
      <c r="CF12" s="149"/>
    </row>
    <row r="13" spans="2:86">
      <c r="C13" s="116">
        <v>2004</v>
      </c>
      <c r="D13" s="116">
        <v>2005</v>
      </c>
      <c r="E13" s="116">
        <v>2006</v>
      </c>
      <c r="F13" s="116">
        <v>2007</v>
      </c>
      <c r="G13" s="116">
        <v>2008</v>
      </c>
      <c r="H13" s="116">
        <v>2009</v>
      </c>
      <c r="I13" s="116">
        <v>2010</v>
      </c>
      <c r="J13" s="116">
        <v>2011</v>
      </c>
      <c r="K13" s="116">
        <v>2012</v>
      </c>
      <c r="L13" s="116">
        <v>2013</v>
      </c>
      <c r="M13" s="116">
        <v>2014</v>
      </c>
      <c r="N13" s="116">
        <v>2015</v>
      </c>
      <c r="P13" s="150"/>
      <c r="Q13" s="148">
        <v>2004</v>
      </c>
      <c r="R13" s="148">
        <v>2005</v>
      </c>
      <c r="S13" s="148">
        <v>2006</v>
      </c>
      <c r="T13" s="148">
        <v>2007</v>
      </c>
      <c r="U13" s="148">
        <v>2008</v>
      </c>
      <c r="V13" s="148">
        <v>2009</v>
      </c>
      <c r="W13" s="148">
        <v>2010</v>
      </c>
      <c r="X13" s="148">
        <v>2011</v>
      </c>
      <c r="Y13" s="148">
        <v>2012</v>
      </c>
      <c r="Z13" s="148">
        <v>2013</v>
      </c>
      <c r="AA13" s="148">
        <v>2014</v>
      </c>
      <c r="AB13" s="148">
        <v>2015</v>
      </c>
      <c r="AC13" s="148"/>
      <c r="AD13" s="269" t="s">
        <v>53</v>
      </c>
      <c r="AE13" s="148">
        <v>2004</v>
      </c>
      <c r="AF13" s="148">
        <v>2005</v>
      </c>
      <c r="AG13" s="148">
        <v>2006</v>
      </c>
      <c r="AH13" s="148">
        <v>2007</v>
      </c>
      <c r="AI13" s="148">
        <v>2008</v>
      </c>
      <c r="AJ13" s="148">
        <v>2009</v>
      </c>
      <c r="AK13" s="148">
        <v>2010</v>
      </c>
      <c r="AL13" s="148">
        <v>2011</v>
      </c>
      <c r="AM13" s="148">
        <v>2012</v>
      </c>
      <c r="AN13" s="148">
        <v>2013</v>
      </c>
      <c r="AO13" s="148">
        <v>2014</v>
      </c>
      <c r="AP13" s="148">
        <v>2015</v>
      </c>
      <c r="AQ13" s="148"/>
      <c r="AR13" s="148"/>
      <c r="AS13" s="148">
        <v>2004</v>
      </c>
      <c r="AT13" s="148">
        <v>2005</v>
      </c>
      <c r="AU13" s="148">
        <v>2006</v>
      </c>
      <c r="AV13" s="148">
        <v>2007</v>
      </c>
      <c r="AW13" s="148">
        <v>2008</v>
      </c>
      <c r="AX13" s="148">
        <v>2009</v>
      </c>
      <c r="AY13" s="148">
        <v>2010</v>
      </c>
      <c r="AZ13" s="148">
        <v>2011</v>
      </c>
      <c r="BA13" s="148">
        <v>2012</v>
      </c>
      <c r="BB13" s="148">
        <v>2013</v>
      </c>
      <c r="BC13" s="148">
        <v>2014</v>
      </c>
      <c r="BD13" s="149">
        <v>2015</v>
      </c>
      <c r="BF13" s="150"/>
      <c r="BG13" s="148">
        <v>2004</v>
      </c>
      <c r="BH13" s="148">
        <v>2005</v>
      </c>
      <c r="BI13" s="148">
        <v>2006</v>
      </c>
      <c r="BJ13" s="148">
        <v>2007</v>
      </c>
      <c r="BK13" s="148">
        <v>2008</v>
      </c>
      <c r="BL13" s="148">
        <v>2009</v>
      </c>
      <c r="BM13" s="148">
        <v>2010</v>
      </c>
      <c r="BN13" s="148">
        <v>2011</v>
      </c>
      <c r="BO13" s="148">
        <v>2012</v>
      </c>
      <c r="BP13" s="148">
        <v>2013</v>
      </c>
      <c r="BQ13" s="148">
        <v>2014</v>
      </c>
      <c r="BR13" s="149">
        <v>2015</v>
      </c>
      <c r="BT13" s="270"/>
      <c r="BU13" s="148">
        <v>2004</v>
      </c>
      <c r="BV13" s="148">
        <v>2005</v>
      </c>
      <c r="BW13" s="148">
        <v>2006</v>
      </c>
      <c r="BX13" s="148">
        <v>2007</v>
      </c>
      <c r="BY13" s="148">
        <v>2008</v>
      </c>
      <c r="BZ13" s="148">
        <v>2009</v>
      </c>
      <c r="CA13" s="148">
        <v>2010</v>
      </c>
      <c r="CB13" s="148">
        <v>2011</v>
      </c>
      <c r="CC13" s="148">
        <v>2012</v>
      </c>
      <c r="CD13" s="148">
        <v>2013</v>
      </c>
      <c r="CE13" s="148">
        <v>2014</v>
      </c>
      <c r="CF13" s="149">
        <v>2015</v>
      </c>
      <c r="CH13" s="240"/>
    </row>
    <row r="14" spans="2:86">
      <c r="B14" s="240" t="s">
        <v>53</v>
      </c>
      <c r="P14" s="227" t="s">
        <v>53</v>
      </c>
      <c r="Q14" s="119"/>
      <c r="R14" s="119"/>
      <c r="S14" s="119"/>
      <c r="T14" s="119"/>
      <c r="U14" s="119"/>
      <c r="V14" s="119"/>
      <c r="W14" s="119"/>
      <c r="X14" s="119"/>
      <c r="Y14" s="119"/>
      <c r="Z14" s="119"/>
      <c r="AA14" s="119"/>
      <c r="AB14" s="119"/>
      <c r="AC14" s="119"/>
      <c r="AD14" s="23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20"/>
      <c r="BF14" s="227" t="s">
        <v>53</v>
      </c>
      <c r="BG14" s="119"/>
      <c r="BH14" s="119"/>
      <c r="BI14" s="119"/>
      <c r="BJ14" s="119"/>
      <c r="BK14" s="119"/>
      <c r="BL14" s="119"/>
      <c r="BM14" s="119"/>
      <c r="BN14" s="119"/>
      <c r="BO14" s="119"/>
      <c r="BP14" s="119"/>
      <c r="BQ14" s="119"/>
      <c r="BR14" s="120"/>
      <c r="BT14" s="227" t="s">
        <v>53</v>
      </c>
      <c r="BU14" s="119"/>
      <c r="BV14" s="119"/>
      <c r="BW14" s="119"/>
      <c r="BX14" s="119"/>
      <c r="BY14" s="119"/>
      <c r="BZ14" s="119"/>
      <c r="CA14" s="119"/>
      <c r="CB14" s="119"/>
      <c r="CC14" s="119"/>
      <c r="CD14" s="119"/>
      <c r="CE14" s="119"/>
      <c r="CF14" s="120"/>
    </row>
    <row r="15" spans="2:86" ht="15.75" thickBot="1">
      <c r="B15" s="238" t="s">
        <v>54</v>
      </c>
      <c r="C15" s="261">
        <v>11956.139619582334</v>
      </c>
      <c r="D15" s="261">
        <v>12712.684834827633</v>
      </c>
      <c r="E15" s="206">
        <v>14003.69609318957</v>
      </c>
      <c r="F15" s="206">
        <v>13798.152688936301</v>
      </c>
      <c r="G15" s="206">
        <v>13730.779462007784</v>
      </c>
      <c r="H15" s="206">
        <v>11913.083009004908</v>
      </c>
      <c r="I15" s="206">
        <v>13192.562143988232</v>
      </c>
      <c r="J15" s="206">
        <v>13611.002803764497</v>
      </c>
      <c r="K15" s="206">
        <v>13946.314776673473</v>
      </c>
      <c r="L15" s="206">
        <v>13972.914196713093</v>
      </c>
      <c r="M15" s="206">
        <v>15036.95168160711</v>
      </c>
      <c r="N15" s="206">
        <v>15397.030702636901</v>
      </c>
      <c r="P15" s="229" t="s">
        <v>54</v>
      </c>
      <c r="Q15" s="134">
        <v>6604.8631657213182</v>
      </c>
      <c r="R15" s="134">
        <v>6846.40562167591</v>
      </c>
      <c r="S15" s="206">
        <v>6782.2986826131601</v>
      </c>
      <c r="T15" s="206">
        <v>7391.2820356501397</v>
      </c>
      <c r="U15" s="206">
        <v>7894.28018806812</v>
      </c>
      <c r="V15" s="206">
        <v>7662.95860473422</v>
      </c>
      <c r="W15" s="206">
        <v>8113.3711116411396</v>
      </c>
      <c r="X15" s="206">
        <v>8509.6890420796699</v>
      </c>
      <c r="Y15" s="206">
        <v>8979.07705917768</v>
      </c>
      <c r="Z15" s="206">
        <v>9494.5422120080293</v>
      </c>
      <c r="AA15" s="206">
        <v>10034.04515485435</v>
      </c>
      <c r="AB15" s="206">
        <v>10598.80064053169</v>
      </c>
      <c r="AC15" s="119"/>
      <c r="AD15" s="237" t="s">
        <v>54</v>
      </c>
      <c r="AE15" s="134">
        <v>15348.978886312792</v>
      </c>
      <c r="AF15" s="134">
        <v>15941.77335137419</v>
      </c>
      <c r="AG15" s="159">
        <v>16517.779520752923</v>
      </c>
      <c r="AH15" s="159">
        <v>17172.053566479561</v>
      </c>
      <c r="AI15" s="159">
        <v>17684.414140207533</v>
      </c>
      <c r="AJ15" s="159">
        <v>17583.906803887963</v>
      </c>
      <c r="AK15" s="159">
        <v>18236.068117607709</v>
      </c>
      <c r="AL15" s="159">
        <v>18935.271992215447</v>
      </c>
      <c r="AM15" s="159">
        <v>19831.749400004992</v>
      </c>
      <c r="AN15" s="159">
        <v>20761.409708717983</v>
      </c>
      <c r="AO15" s="159">
        <v>21643.49027585263</v>
      </c>
      <c r="AP15" s="159">
        <v>22561.864458680982</v>
      </c>
      <c r="AQ15" s="119"/>
      <c r="AR15" s="119"/>
      <c r="AS15" s="119"/>
      <c r="AT15" s="169">
        <f>D15/C15-1</f>
        <v>6.3276712995739226E-2</v>
      </c>
      <c r="AU15" s="169">
        <f t="shared" ref="AU15:BD17" si="0">E15/D15-1</f>
        <v>0.10155299805947271</v>
      </c>
      <c r="AV15" s="169">
        <f t="shared" si="0"/>
        <v>-1.4677796696347278E-2</v>
      </c>
      <c r="AW15" s="169">
        <f t="shared" si="0"/>
        <v>-4.8827715164029284E-3</v>
      </c>
      <c r="AX15" s="169">
        <f t="shared" si="0"/>
        <v>-0.13238115563885722</v>
      </c>
      <c r="AY15" s="169">
        <f t="shared" si="0"/>
        <v>0.10740117684198003</v>
      </c>
      <c r="AZ15" s="169">
        <f t="shared" si="0"/>
        <v>3.1717922205653171E-2</v>
      </c>
      <c r="BA15" s="169">
        <f t="shared" si="0"/>
        <v>2.4635361386909471E-2</v>
      </c>
      <c r="BB15" s="169">
        <f t="shared" si="0"/>
        <v>1.9072723128341629E-3</v>
      </c>
      <c r="BC15" s="169">
        <f t="shared" si="0"/>
        <v>7.6150004924836256E-2</v>
      </c>
      <c r="BD15" s="131">
        <f t="shared" si="0"/>
        <v>2.394627771998703E-2</v>
      </c>
      <c r="BE15" s="172"/>
      <c r="BF15" s="229" t="s">
        <v>54</v>
      </c>
      <c r="BG15" s="169"/>
      <c r="BH15" s="169">
        <f>R15/Q15-1</f>
        <v>3.6570395160974156E-2</v>
      </c>
      <c r="BI15" s="169">
        <f t="shared" ref="BI15:BR17" si="1">S15/R15-1</f>
        <v>-9.3635905620002013E-3</v>
      </c>
      <c r="BJ15" s="169">
        <f t="shared" si="1"/>
        <v>8.9790111219688162E-2</v>
      </c>
      <c r="BK15" s="169">
        <f t="shared" si="1"/>
        <v>6.805289664118952E-2</v>
      </c>
      <c r="BL15" s="169">
        <f t="shared" si="1"/>
        <v>-2.9302428824800608E-2</v>
      </c>
      <c r="BM15" s="169">
        <f t="shared" si="1"/>
        <v>5.8777885949775621E-2</v>
      </c>
      <c r="BN15" s="169">
        <f t="shared" si="1"/>
        <v>4.8847504321587021E-2</v>
      </c>
      <c r="BO15" s="169">
        <f t="shared" si="1"/>
        <v>5.5159244336300262E-2</v>
      </c>
      <c r="BP15" s="169">
        <f t="shared" si="1"/>
        <v>5.7407364858672594E-2</v>
      </c>
      <c r="BQ15" s="169">
        <f t="shared" si="1"/>
        <v>5.6822428169732708E-2</v>
      </c>
      <c r="BR15" s="131">
        <f t="shared" si="1"/>
        <v>5.628392905966928E-2</v>
      </c>
      <c r="BS15" s="172"/>
      <c r="BT15" s="229" t="s">
        <v>54</v>
      </c>
      <c r="BU15" s="169"/>
      <c r="BV15" s="169">
        <f>AF15/AE15-1</f>
        <v>3.8621101081193876E-2</v>
      </c>
      <c r="BW15" s="169">
        <f t="shared" ref="BW15:CF17" si="2">AG15/AF15-1</f>
        <v>3.6131875462216412E-2</v>
      </c>
      <c r="BX15" s="169">
        <f t="shared" si="2"/>
        <v>3.9610290529947356E-2</v>
      </c>
      <c r="BY15" s="169">
        <f t="shared" si="2"/>
        <v>2.9836884199343494E-2</v>
      </c>
      <c r="BZ15" s="169">
        <f t="shared" si="2"/>
        <v>-5.6833851278711434E-3</v>
      </c>
      <c r="CA15" s="169">
        <f t="shared" si="2"/>
        <v>3.7088533338651919E-2</v>
      </c>
      <c r="CB15" s="169">
        <f t="shared" si="2"/>
        <v>3.8341810860677006E-2</v>
      </c>
      <c r="CC15" s="169">
        <f t="shared" si="2"/>
        <v>4.7344311090862679E-2</v>
      </c>
      <c r="CD15" s="169">
        <f t="shared" si="2"/>
        <v>4.6877372740135481E-2</v>
      </c>
      <c r="CE15" s="169">
        <f t="shared" si="2"/>
        <v>4.2486544965405271E-2</v>
      </c>
      <c r="CF15" s="131">
        <f t="shared" si="2"/>
        <v>4.2431889271249856E-2</v>
      </c>
    </row>
    <row r="16" spans="2:86">
      <c r="B16" s="238" t="s">
        <v>55</v>
      </c>
      <c r="C16" s="261">
        <v>136567.26951152753</v>
      </c>
      <c r="D16" s="261">
        <v>145841.5795045651</v>
      </c>
      <c r="E16" s="159">
        <v>152318.82633662262</v>
      </c>
      <c r="F16" s="159">
        <v>165158.64681381392</v>
      </c>
      <c r="G16" s="159">
        <v>167076.30055071876</v>
      </c>
      <c r="H16" s="159">
        <v>156995.06214639416</v>
      </c>
      <c r="I16" s="159">
        <v>189859.23369943243</v>
      </c>
      <c r="J16" s="159">
        <v>210241.78179808432</v>
      </c>
      <c r="K16" s="159">
        <v>224705.41927267978</v>
      </c>
      <c r="L16" s="159">
        <v>236210.18450385204</v>
      </c>
      <c r="M16" s="159">
        <v>247104.89240151751</v>
      </c>
      <c r="N16" s="159">
        <v>255201.83434363262</v>
      </c>
      <c r="P16" s="229" t="s">
        <v>55</v>
      </c>
      <c r="Q16" s="134">
        <v>100161.54693133707</v>
      </c>
      <c r="R16" s="134">
        <v>107823.00591380378</v>
      </c>
      <c r="S16" s="159">
        <v>117426.9851960361</v>
      </c>
      <c r="T16" s="159">
        <v>133203.61695975761</v>
      </c>
      <c r="U16" s="159">
        <v>140469.979181125</v>
      </c>
      <c r="V16" s="159">
        <v>137893.4075306814</v>
      </c>
      <c r="W16" s="159">
        <v>145595.1020612405</v>
      </c>
      <c r="X16" s="159">
        <v>154661.48811636609</v>
      </c>
      <c r="Y16" s="159">
        <v>162802.23778542309</v>
      </c>
      <c r="Z16" s="159">
        <v>172540.82149849681</v>
      </c>
      <c r="AA16" s="159">
        <v>183037.09218759931</v>
      </c>
      <c r="AB16" s="159">
        <v>194172.35529289951</v>
      </c>
      <c r="AC16" s="119"/>
      <c r="AD16" s="237" t="s">
        <v>55</v>
      </c>
      <c r="AE16" s="134">
        <v>173131.14973854632</v>
      </c>
      <c r="AF16" s="134">
        <v>182547.12429976618</v>
      </c>
      <c r="AG16" s="159">
        <v>192027.734</v>
      </c>
      <c r="AH16" s="159">
        <v>205396.76000000013</v>
      </c>
      <c r="AI16" s="159">
        <v>215474.23499999999</v>
      </c>
      <c r="AJ16" s="159">
        <v>209980.26663844741</v>
      </c>
      <c r="AK16" s="159">
        <v>217672.6068977309</v>
      </c>
      <c r="AL16" s="159">
        <v>226918.66092915292</v>
      </c>
      <c r="AM16" s="159">
        <v>236655.50129100832</v>
      </c>
      <c r="AN16" s="159">
        <v>246144.9638628565</v>
      </c>
      <c r="AO16" s="159">
        <v>254191.82654058991</v>
      </c>
      <c r="AP16" s="159">
        <v>262087.425633476</v>
      </c>
      <c r="AQ16" s="119"/>
      <c r="AR16" s="119"/>
      <c r="AS16" s="119"/>
      <c r="AT16" s="169">
        <f t="shared" ref="AT16:AT17" si="3">D16/C16-1</f>
        <v>6.7910195658226424E-2</v>
      </c>
      <c r="AU16" s="169">
        <f t="shared" si="0"/>
        <v>4.4412895513482598E-2</v>
      </c>
      <c r="AV16" s="169">
        <f t="shared" si="0"/>
        <v>8.4295689416720387E-2</v>
      </c>
      <c r="AW16" s="169">
        <f t="shared" si="0"/>
        <v>1.1610979951093059E-2</v>
      </c>
      <c r="AX16" s="169">
        <f t="shared" si="0"/>
        <v>-6.0339128716009993E-2</v>
      </c>
      <c r="AY16" s="169">
        <f t="shared" si="0"/>
        <v>0.20933251723798296</v>
      </c>
      <c r="AZ16" s="169">
        <f t="shared" si="0"/>
        <v>0.10735610642419235</v>
      </c>
      <c r="BA16" s="169">
        <f t="shared" si="0"/>
        <v>6.879525730278635E-2</v>
      </c>
      <c r="BB16" s="169">
        <f t="shared" si="0"/>
        <v>5.119932251038084E-2</v>
      </c>
      <c r="BC16" s="169">
        <f t="shared" si="0"/>
        <v>4.6122938858666362E-2</v>
      </c>
      <c r="BD16" s="131">
        <f t="shared" si="0"/>
        <v>3.2767226352437007E-2</v>
      </c>
      <c r="BE16" s="172"/>
      <c r="BF16" s="229" t="s">
        <v>55</v>
      </c>
      <c r="BG16" s="169"/>
      <c r="BH16" s="169">
        <f t="shared" ref="BH16:BH17" si="4">R16/Q16-1</f>
        <v>7.6491020927610176E-2</v>
      </c>
      <c r="BI16" s="169">
        <f t="shared" si="1"/>
        <v>8.9071707849714077E-2</v>
      </c>
      <c r="BJ16" s="169">
        <f t="shared" si="1"/>
        <v>0.13435269361112812</v>
      </c>
      <c r="BK16" s="169">
        <f t="shared" si="1"/>
        <v>5.4550787637866138E-2</v>
      </c>
      <c r="BL16" s="169">
        <f t="shared" si="1"/>
        <v>-1.8342507526973528E-2</v>
      </c>
      <c r="BM16" s="169">
        <f t="shared" si="1"/>
        <v>5.5852521657683063E-2</v>
      </c>
      <c r="BN16" s="169">
        <f t="shared" si="1"/>
        <v>6.2271229778815496E-2</v>
      </c>
      <c r="BO16" s="169">
        <f t="shared" si="1"/>
        <v>5.2635919699233424E-2</v>
      </c>
      <c r="BP16" s="169">
        <f t="shared" si="1"/>
        <v>5.9818488035215944E-2</v>
      </c>
      <c r="BQ16" s="169">
        <f t="shared" si="1"/>
        <v>6.083354998512025E-2</v>
      </c>
      <c r="BR16" s="131">
        <f t="shared" si="1"/>
        <v>6.0836101427394818E-2</v>
      </c>
      <c r="BS16" s="172"/>
      <c r="BT16" s="229" t="s">
        <v>55</v>
      </c>
      <c r="BU16" s="169"/>
      <c r="BV16" s="169">
        <f t="shared" ref="BV16:BV17" si="5">AF16/AE16-1</f>
        <v>5.4386368804454799E-2</v>
      </c>
      <c r="BW16" s="169">
        <f t="shared" si="2"/>
        <v>5.1935135853827141E-2</v>
      </c>
      <c r="BX16" s="169">
        <f t="shared" si="2"/>
        <v>6.9620287244550383E-2</v>
      </c>
      <c r="BY16" s="169">
        <f t="shared" si="2"/>
        <v>4.9063456502429048E-2</v>
      </c>
      <c r="BZ16" s="169">
        <f t="shared" si="2"/>
        <v>-2.5497101133936328E-2</v>
      </c>
      <c r="CA16" s="169">
        <f t="shared" si="2"/>
        <v>3.6633634114430658E-2</v>
      </c>
      <c r="CB16" s="169">
        <f t="shared" si="2"/>
        <v>4.247688380819592E-2</v>
      </c>
      <c r="CC16" s="169">
        <f t="shared" si="2"/>
        <v>4.2908945090661232E-2</v>
      </c>
      <c r="CD16" s="169">
        <f t="shared" si="2"/>
        <v>4.0098212465296879E-2</v>
      </c>
      <c r="CE16" s="169">
        <f t="shared" si="2"/>
        <v>3.2691559280558113E-2</v>
      </c>
      <c r="CF16" s="131">
        <f t="shared" si="2"/>
        <v>3.1061577393501683E-2</v>
      </c>
    </row>
    <row r="17" spans="2:84">
      <c r="B17" s="238" t="s">
        <v>120</v>
      </c>
      <c r="C17" s="261">
        <f>SUM(C15:C16)</f>
        <v>148523.40913110986</v>
      </c>
      <c r="D17" s="261">
        <f>SUM(D15:D16)</f>
        <v>158554.26433939274</v>
      </c>
      <c r="E17" s="241">
        <f>SUM(E15:E16)</f>
        <v>166322.52242981218</v>
      </c>
      <c r="F17" s="241">
        <f t="shared" ref="F17:N17" si="6">SUM(F15:F16)</f>
        <v>178956.79950275022</v>
      </c>
      <c r="G17" s="241">
        <f t="shared" si="6"/>
        <v>180807.08001272654</v>
      </c>
      <c r="H17" s="241">
        <f t="shared" si="6"/>
        <v>168908.14515539908</v>
      </c>
      <c r="I17" s="241">
        <f t="shared" si="6"/>
        <v>203051.79584342067</v>
      </c>
      <c r="J17" s="241">
        <f t="shared" si="6"/>
        <v>223852.78460184883</v>
      </c>
      <c r="K17" s="241">
        <f t="shared" si="6"/>
        <v>238651.73404935325</v>
      </c>
      <c r="L17" s="241">
        <f t="shared" si="6"/>
        <v>250183.09870056514</v>
      </c>
      <c r="M17" s="241">
        <f t="shared" si="6"/>
        <v>262141.84408312463</v>
      </c>
      <c r="N17" s="241">
        <f t="shared" si="6"/>
        <v>270598.86504626955</v>
      </c>
      <c r="P17" s="229" t="s">
        <v>126</v>
      </c>
      <c r="Q17" s="233">
        <f>SUM(Q15:Q16)</f>
        <v>106766.41009705838</v>
      </c>
      <c r="R17" s="233">
        <f>SUM(R15:R16)</f>
        <v>114669.41153547968</v>
      </c>
      <c r="S17" s="231">
        <f>SUM(S15:S16)</f>
        <v>124209.28387864926</v>
      </c>
      <c r="T17" s="231">
        <f t="shared" ref="T17:AB17" si="7">SUM(T15:T16)</f>
        <v>140594.89899540774</v>
      </c>
      <c r="U17" s="231">
        <f t="shared" si="7"/>
        <v>148364.25936919311</v>
      </c>
      <c r="V17" s="231">
        <f t="shared" si="7"/>
        <v>145556.36613541562</v>
      </c>
      <c r="W17" s="231">
        <f t="shared" si="7"/>
        <v>153708.47317288164</v>
      </c>
      <c r="X17" s="231">
        <f t="shared" si="7"/>
        <v>163171.17715844576</v>
      </c>
      <c r="Y17" s="231">
        <f t="shared" si="7"/>
        <v>171781.31484460077</v>
      </c>
      <c r="Z17" s="231">
        <f t="shared" si="7"/>
        <v>182035.36371050484</v>
      </c>
      <c r="AA17" s="231">
        <f t="shared" si="7"/>
        <v>193071.13734245364</v>
      </c>
      <c r="AB17" s="231">
        <f t="shared" si="7"/>
        <v>204771.1559334312</v>
      </c>
      <c r="AC17" s="119"/>
      <c r="AD17" s="237" t="s">
        <v>120</v>
      </c>
      <c r="AE17" s="233">
        <f>SUM(AE15:AE16)</f>
        <v>188480.12862485912</v>
      </c>
      <c r="AF17" s="233">
        <f>SUM(AF15:AF16)</f>
        <v>198488.89765114037</v>
      </c>
      <c r="AG17" s="231">
        <f>SUM(AG15:AG16)</f>
        <v>208545.51352075292</v>
      </c>
      <c r="AH17" s="231">
        <f t="shared" ref="AH17:AP17" si="8">SUM(AH15:AH16)</f>
        <v>222568.81356647969</v>
      </c>
      <c r="AI17" s="231">
        <f t="shared" si="8"/>
        <v>233158.6491402075</v>
      </c>
      <c r="AJ17" s="231">
        <f t="shared" si="8"/>
        <v>227564.17344233539</v>
      </c>
      <c r="AK17" s="231">
        <f t="shared" si="8"/>
        <v>235908.67501533861</v>
      </c>
      <c r="AL17" s="231">
        <f t="shared" si="8"/>
        <v>245853.93292136837</v>
      </c>
      <c r="AM17" s="231">
        <f t="shared" si="8"/>
        <v>256487.25069101329</v>
      </c>
      <c r="AN17" s="231">
        <f t="shared" si="8"/>
        <v>266906.37357157446</v>
      </c>
      <c r="AO17" s="231">
        <f t="shared" si="8"/>
        <v>275835.31681644253</v>
      </c>
      <c r="AP17" s="231">
        <f t="shared" si="8"/>
        <v>284649.29009215697</v>
      </c>
      <c r="AQ17" s="119"/>
      <c r="AR17" s="119"/>
      <c r="AS17" s="119"/>
      <c r="AT17" s="169">
        <f t="shared" si="3"/>
        <v>6.7537200142154585E-2</v>
      </c>
      <c r="AU17" s="169">
        <f t="shared" si="0"/>
        <v>4.8994318271952109E-2</v>
      </c>
      <c r="AV17" s="169">
        <f t="shared" si="0"/>
        <v>7.5962514807756731E-2</v>
      </c>
      <c r="AW17" s="169">
        <f t="shared" si="0"/>
        <v>1.0339257938885238E-2</v>
      </c>
      <c r="AX17" s="169">
        <f t="shared" si="0"/>
        <v>-6.5810115712780282E-2</v>
      </c>
      <c r="AY17" s="169">
        <f t="shared" si="0"/>
        <v>0.20214330491054011</v>
      </c>
      <c r="AZ17" s="169">
        <f t="shared" si="0"/>
        <v>0.1024417866979539</v>
      </c>
      <c r="BA17" s="169">
        <f t="shared" si="0"/>
        <v>6.6110186986622743E-2</v>
      </c>
      <c r="BB17" s="169">
        <f t="shared" si="0"/>
        <v>4.831879683232132E-2</v>
      </c>
      <c r="BC17" s="169">
        <f t="shared" si="0"/>
        <v>4.779997307840711E-2</v>
      </c>
      <c r="BD17" s="131">
        <f t="shared" si="0"/>
        <v>3.2261240065371677E-2</v>
      </c>
      <c r="BE17" s="172"/>
      <c r="BF17" s="229" t="s">
        <v>120</v>
      </c>
      <c r="BG17" s="119"/>
      <c r="BH17" s="169">
        <f t="shared" si="4"/>
        <v>7.4021421449282698E-2</v>
      </c>
      <c r="BI17" s="169">
        <f t="shared" si="1"/>
        <v>8.3194569636540594E-2</v>
      </c>
      <c r="BJ17" s="169">
        <f t="shared" si="1"/>
        <v>0.13191940735095931</v>
      </c>
      <c r="BK17" s="169">
        <f t="shared" si="1"/>
        <v>5.5260613502337241E-2</v>
      </c>
      <c r="BL17" s="169">
        <f t="shared" si="1"/>
        <v>-1.8925671490667151E-2</v>
      </c>
      <c r="BM17" s="169">
        <f t="shared" si="1"/>
        <v>5.6006530349087313E-2</v>
      </c>
      <c r="BN17" s="169">
        <f t="shared" si="1"/>
        <v>6.1562669840074857E-2</v>
      </c>
      <c r="BO17" s="169">
        <f t="shared" si="1"/>
        <v>5.2767515906281703E-2</v>
      </c>
      <c r="BP17" s="169">
        <f t="shared" si="1"/>
        <v>5.9692457676087995E-2</v>
      </c>
      <c r="BQ17" s="169">
        <f t="shared" si="1"/>
        <v>6.0624339177849373E-2</v>
      </c>
      <c r="BR17" s="131">
        <f t="shared" si="1"/>
        <v>6.0599521772252363E-2</v>
      </c>
      <c r="BS17" s="172"/>
      <c r="BT17" s="229" t="s">
        <v>120</v>
      </c>
      <c r="BU17" s="119"/>
      <c r="BV17" s="169">
        <f t="shared" si="5"/>
        <v>5.3102515895466995E-2</v>
      </c>
      <c r="BW17" s="169">
        <f t="shared" si="2"/>
        <v>5.0665886045111908E-2</v>
      </c>
      <c r="BX17" s="169">
        <f t="shared" si="2"/>
        <v>6.7243355222462053E-2</v>
      </c>
      <c r="BY17" s="169">
        <f t="shared" si="2"/>
        <v>4.7580051329000339E-2</v>
      </c>
      <c r="BZ17" s="169">
        <f t="shared" si="2"/>
        <v>-2.3994287659935498E-2</v>
      </c>
      <c r="CA17" s="169">
        <f t="shared" si="2"/>
        <v>3.6668784223707007E-2</v>
      </c>
      <c r="CB17" s="169">
        <f t="shared" si="2"/>
        <v>4.2157236928159314E-2</v>
      </c>
      <c r="CC17" s="169">
        <f t="shared" si="2"/>
        <v>4.3250549801234106E-2</v>
      </c>
      <c r="CD17" s="169">
        <f t="shared" si="2"/>
        <v>4.06223812391866E-2</v>
      </c>
      <c r="CE17" s="169">
        <f t="shared" si="2"/>
        <v>3.3453465817944172E-2</v>
      </c>
      <c r="CF17" s="131">
        <f t="shared" si="2"/>
        <v>3.1953751888775583E-2</v>
      </c>
    </row>
    <row r="18" spans="2:84">
      <c r="B18" s="238"/>
      <c r="C18" s="261"/>
      <c r="D18" s="261"/>
      <c r="E18" s="241"/>
      <c r="F18" s="241"/>
      <c r="G18" s="241"/>
      <c r="H18" s="241"/>
      <c r="I18" s="241"/>
      <c r="J18" s="241"/>
      <c r="K18" s="241"/>
      <c r="L18" s="241"/>
      <c r="M18" s="241"/>
      <c r="N18" s="241"/>
      <c r="P18" s="229"/>
      <c r="Q18" s="119"/>
      <c r="R18" s="119"/>
      <c r="S18" s="119"/>
      <c r="T18" s="119"/>
      <c r="U18" s="119"/>
      <c r="V18" s="119"/>
      <c r="W18" s="119"/>
      <c r="X18" s="119"/>
      <c r="Y18" s="119"/>
      <c r="Z18" s="119"/>
      <c r="AA18" s="119"/>
      <c r="AB18" s="119"/>
      <c r="AC18" s="119"/>
      <c r="AD18" s="237"/>
      <c r="AE18" s="119"/>
      <c r="AF18" s="119"/>
      <c r="AG18" s="231"/>
      <c r="AH18" s="231"/>
      <c r="AI18" s="231"/>
      <c r="AJ18" s="231"/>
      <c r="AK18" s="231"/>
      <c r="AL18" s="231"/>
      <c r="AM18" s="231"/>
      <c r="AN18" s="231"/>
      <c r="AO18" s="231"/>
      <c r="AP18" s="231"/>
      <c r="AQ18" s="119"/>
      <c r="AR18" s="119"/>
      <c r="AS18" s="119"/>
      <c r="AT18" s="169"/>
      <c r="AU18" s="169"/>
      <c r="AV18" s="169"/>
      <c r="AW18" s="169"/>
      <c r="AX18" s="169"/>
      <c r="AY18" s="169"/>
      <c r="AZ18" s="169"/>
      <c r="BA18" s="169"/>
      <c r="BB18" s="169"/>
      <c r="BC18" s="169"/>
      <c r="BD18" s="131"/>
      <c r="BE18" s="172"/>
      <c r="BF18" s="229"/>
      <c r="BG18" s="169"/>
      <c r="BH18" s="169"/>
      <c r="BI18" s="169"/>
      <c r="BJ18" s="169"/>
      <c r="BK18" s="169"/>
      <c r="BL18" s="169"/>
      <c r="BM18" s="169"/>
      <c r="BN18" s="169"/>
      <c r="BO18" s="169"/>
      <c r="BP18" s="169"/>
      <c r="BQ18" s="169"/>
      <c r="BR18" s="131"/>
      <c r="BS18" s="172"/>
      <c r="BT18" s="229"/>
      <c r="BU18" s="169"/>
      <c r="BV18" s="169"/>
      <c r="BW18" s="169"/>
      <c r="BX18" s="169"/>
      <c r="BY18" s="169"/>
      <c r="BZ18" s="169"/>
      <c r="CA18" s="169"/>
      <c r="CB18" s="169"/>
      <c r="CC18" s="169"/>
      <c r="CD18" s="169"/>
      <c r="CE18" s="169"/>
      <c r="CF18" s="131"/>
    </row>
    <row r="19" spans="2:84">
      <c r="B19" s="240" t="s">
        <v>56</v>
      </c>
      <c r="C19" s="261"/>
      <c r="D19" s="261"/>
      <c r="E19" s="159"/>
      <c r="F19" s="159"/>
      <c r="G19" s="159"/>
      <c r="H19" s="159"/>
      <c r="I19" s="159"/>
      <c r="J19" s="159"/>
      <c r="K19" s="159"/>
      <c r="L19" s="159"/>
      <c r="M19" s="159"/>
      <c r="N19" s="159"/>
      <c r="P19" s="227" t="s">
        <v>56</v>
      </c>
      <c r="Q19" s="119"/>
      <c r="R19" s="119"/>
      <c r="S19" s="119"/>
      <c r="T19" s="119"/>
      <c r="U19" s="119"/>
      <c r="V19" s="119"/>
      <c r="W19" s="119"/>
      <c r="X19" s="119"/>
      <c r="Y19" s="119"/>
      <c r="Z19" s="119"/>
      <c r="AA19" s="119"/>
      <c r="AB19" s="119"/>
      <c r="AC19" s="119"/>
      <c r="AD19" s="239" t="s">
        <v>56</v>
      </c>
      <c r="AE19" s="119"/>
      <c r="AF19" s="119"/>
      <c r="AG19" s="119"/>
      <c r="AH19" s="119"/>
      <c r="AI19" s="119"/>
      <c r="AJ19" s="119"/>
      <c r="AK19" s="119"/>
      <c r="AL19" s="119"/>
      <c r="AM19" s="119"/>
      <c r="AN19" s="119"/>
      <c r="AO19" s="119"/>
      <c r="AP19" s="119"/>
      <c r="AQ19" s="119"/>
      <c r="AR19" s="119"/>
      <c r="AS19" s="119"/>
      <c r="AT19" s="169"/>
      <c r="AU19" s="169"/>
      <c r="AV19" s="169"/>
      <c r="AW19" s="169"/>
      <c r="AX19" s="169"/>
      <c r="AY19" s="169"/>
      <c r="AZ19" s="169"/>
      <c r="BA19" s="169"/>
      <c r="BB19" s="169"/>
      <c r="BC19" s="169"/>
      <c r="BD19" s="131"/>
      <c r="BE19" s="172"/>
      <c r="BF19" s="227" t="s">
        <v>56</v>
      </c>
      <c r="BG19" s="169"/>
      <c r="BH19" s="169"/>
      <c r="BI19" s="169"/>
      <c r="BJ19" s="169"/>
      <c r="BK19" s="169"/>
      <c r="BL19" s="169"/>
      <c r="BM19" s="169"/>
      <c r="BN19" s="169"/>
      <c r="BO19" s="169"/>
      <c r="BP19" s="169"/>
      <c r="BQ19" s="169"/>
      <c r="BR19" s="131"/>
      <c r="BS19" s="172"/>
      <c r="BT19" s="227" t="s">
        <v>56</v>
      </c>
      <c r="BU19" s="169"/>
      <c r="BV19" s="169"/>
      <c r="BW19" s="169"/>
      <c r="BX19" s="169"/>
      <c r="BY19" s="169"/>
      <c r="BZ19" s="169"/>
      <c r="CA19" s="169"/>
      <c r="CB19" s="169"/>
      <c r="CC19" s="169"/>
      <c r="CD19" s="169"/>
      <c r="CE19" s="169"/>
      <c r="CF19" s="131"/>
    </row>
    <row r="20" spans="2:84" ht="15.75" thickBot="1">
      <c r="B20" s="238" t="s">
        <v>57</v>
      </c>
      <c r="C20" s="261">
        <v>2837.5294089553763</v>
      </c>
      <c r="D20" s="261">
        <v>3021.7080643420868</v>
      </c>
      <c r="E20" s="206">
        <v>3194.1668830057743</v>
      </c>
      <c r="F20" s="206">
        <v>2991.5647157550866</v>
      </c>
      <c r="G20" s="206">
        <v>2687.9835185124716</v>
      </c>
      <c r="H20" s="206">
        <v>2383.2417987365711</v>
      </c>
      <c r="I20" s="206">
        <v>2993.7023554734005</v>
      </c>
      <c r="J20" s="206">
        <v>3109.3859497450262</v>
      </c>
      <c r="K20" s="206">
        <v>3190.5350958554991</v>
      </c>
      <c r="L20" s="206">
        <v>3286.6183164140325</v>
      </c>
      <c r="M20" s="206">
        <v>3399.5415884108197</v>
      </c>
      <c r="N20" s="206">
        <v>3490.4696562964318</v>
      </c>
      <c r="P20" s="229" t="s">
        <v>57</v>
      </c>
      <c r="Q20" s="134">
        <v>1469.599167293072</v>
      </c>
      <c r="R20" s="134">
        <v>1547.8278264877754</v>
      </c>
      <c r="S20" s="206">
        <v>1645.9013137105198</v>
      </c>
      <c r="T20" s="206">
        <v>1803.7288977609039</v>
      </c>
      <c r="U20" s="206">
        <v>1878.9231860279469</v>
      </c>
      <c r="V20" s="206">
        <v>1871.5208536065561</v>
      </c>
      <c r="W20" s="206">
        <v>1990.812769842136</v>
      </c>
      <c r="X20" s="206">
        <v>2081.7939807535467</v>
      </c>
      <c r="Y20" s="206">
        <v>2179.5917715115252</v>
      </c>
      <c r="Z20" s="206">
        <v>2305.0934306521758</v>
      </c>
      <c r="AA20" s="206">
        <v>2446.3779155507382</v>
      </c>
      <c r="AB20" s="206">
        <v>2603.7882085164692</v>
      </c>
      <c r="AC20" s="119"/>
      <c r="AD20" s="237" t="s">
        <v>57</v>
      </c>
      <c r="AE20" s="134">
        <v>3068.0967709185466</v>
      </c>
      <c r="AF20" s="134">
        <v>3263.1293494281754</v>
      </c>
      <c r="AG20" s="159">
        <v>3386.6016253629932</v>
      </c>
      <c r="AH20" s="159">
        <v>3571.6923338278757</v>
      </c>
      <c r="AI20" s="159">
        <v>3740.4406771864619</v>
      </c>
      <c r="AJ20" s="159">
        <v>3607.1367744869922</v>
      </c>
      <c r="AK20" s="159">
        <v>3690.5060818325801</v>
      </c>
      <c r="AL20" s="159">
        <v>3768.0067095510594</v>
      </c>
      <c r="AM20" s="159">
        <v>3850.9040360398149</v>
      </c>
      <c r="AN20" s="159">
        <v>3954.8860981342013</v>
      </c>
      <c r="AO20" s="159">
        <v>4082.426178395634</v>
      </c>
      <c r="AP20" s="159">
        <v>4213.0312752744194</v>
      </c>
      <c r="AQ20" s="119"/>
      <c r="AR20" s="119"/>
      <c r="AS20" s="119"/>
      <c r="AT20" s="169">
        <f t="shared" ref="AT20:BD37" si="9">D20/C20-1</f>
        <v>6.4908104495916108E-2</v>
      </c>
      <c r="AU20" s="169">
        <f t="shared" si="9"/>
        <v>5.7073289342144617E-2</v>
      </c>
      <c r="AV20" s="169">
        <f t="shared" si="9"/>
        <v>-6.3428798391408692E-2</v>
      </c>
      <c r="AW20" s="169">
        <f t="shared" si="9"/>
        <v>-0.10147906734017931</v>
      </c>
      <c r="AX20" s="169">
        <f t="shared" si="9"/>
        <v>-0.1133718706521476</v>
      </c>
      <c r="AY20" s="169">
        <f t="shared" si="9"/>
        <v>0.2561471341516639</v>
      </c>
      <c r="AZ20" s="169">
        <f t="shared" si="9"/>
        <v>3.86423166151173E-2</v>
      </c>
      <c r="BA20" s="169">
        <f t="shared" si="9"/>
        <v>2.6098125939344241E-2</v>
      </c>
      <c r="BB20" s="169">
        <f t="shared" si="9"/>
        <v>3.011508028334986E-2</v>
      </c>
      <c r="BC20" s="169">
        <f t="shared" si="9"/>
        <v>3.4358498957066441E-2</v>
      </c>
      <c r="BD20" s="131">
        <f t="shared" si="9"/>
        <v>2.6747155615212792E-2</v>
      </c>
      <c r="BE20" s="172"/>
      <c r="BF20" s="229" t="s">
        <v>57</v>
      </c>
      <c r="BG20" s="169"/>
      <c r="BH20" s="169">
        <f t="shared" ref="BH20:BR37" si="10">R20/Q20-1</f>
        <v>5.3231289820881322E-2</v>
      </c>
      <c r="BI20" s="169">
        <f t="shared" si="10"/>
        <v>6.336201323197943E-2</v>
      </c>
      <c r="BJ20" s="169">
        <f t="shared" si="10"/>
        <v>9.5891280197460738E-2</v>
      </c>
      <c r="BK20" s="169">
        <f t="shared" si="10"/>
        <v>4.1688242817635723E-2</v>
      </c>
      <c r="BL20" s="169">
        <f t="shared" si="10"/>
        <v>-3.9396673990911291E-3</v>
      </c>
      <c r="BM20" s="169">
        <f t="shared" si="10"/>
        <v>6.3740628914551456E-2</v>
      </c>
      <c r="BN20" s="169">
        <f t="shared" si="10"/>
        <v>4.5700536127576186E-2</v>
      </c>
      <c r="BO20" s="169">
        <f t="shared" si="10"/>
        <v>4.6977650844479024E-2</v>
      </c>
      <c r="BP20" s="169">
        <f t="shared" si="10"/>
        <v>5.758035095425984E-2</v>
      </c>
      <c r="BQ20" s="169">
        <f t="shared" si="10"/>
        <v>6.1292302958231515E-2</v>
      </c>
      <c r="BR20" s="131">
        <f t="shared" si="10"/>
        <v>6.4344225789944698E-2</v>
      </c>
      <c r="BS20" s="172"/>
      <c r="BT20" s="229" t="s">
        <v>57</v>
      </c>
      <c r="BU20" s="169"/>
      <c r="BV20" s="169">
        <f t="shared" ref="BV20:CF37" si="11">AF20/AE20-1</f>
        <v>6.3567935782950835E-2</v>
      </c>
      <c r="BW20" s="169">
        <f t="shared" si="11"/>
        <v>3.7838609111972454E-2</v>
      </c>
      <c r="BX20" s="169">
        <f t="shared" si="11"/>
        <v>5.4653817880053523E-2</v>
      </c>
      <c r="BY20" s="169">
        <f t="shared" si="11"/>
        <v>4.7246046855814683E-2</v>
      </c>
      <c r="BZ20" s="169">
        <f t="shared" si="11"/>
        <v>-3.5638555508315184E-2</v>
      </c>
      <c r="CA20" s="169">
        <f t="shared" si="11"/>
        <v>2.3112322198385327E-2</v>
      </c>
      <c r="CB20" s="169">
        <f t="shared" si="11"/>
        <v>2.0999999999998797E-2</v>
      </c>
      <c r="CC20" s="169">
        <f t="shared" si="11"/>
        <v>2.2000312865321892E-2</v>
      </c>
      <c r="CD20" s="169">
        <f t="shared" si="11"/>
        <v>2.7001987357056834E-2</v>
      </c>
      <c r="CE20" s="169">
        <f t="shared" si="11"/>
        <v>3.2248736650494658E-2</v>
      </c>
      <c r="CF20" s="131">
        <f t="shared" si="11"/>
        <v>3.1992029046343351E-2</v>
      </c>
    </row>
    <row r="21" spans="2:84" ht="15.75" thickBot="1">
      <c r="B21" s="238" t="s">
        <v>58</v>
      </c>
      <c r="C21" s="261">
        <v>3720.0400390044588</v>
      </c>
      <c r="D21" s="261">
        <v>3901.9757809468069</v>
      </c>
      <c r="E21" s="206">
        <v>4025.0051219950169</v>
      </c>
      <c r="F21" s="206">
        <v>4181.9712643239118</v>
      </c>
      <c r="G21" s="206">
        <v>4017.5426201664368</v>
      </c>
      <c r="H21" s="206">
        <v>3422.28542148837</v>
      </c>
      <c r="I21" s="206">
        <v>3988.0003977082001</v>
      </c>
      <c r="J21" s="206">
        <v>4161.7611515416665</v>
      </c>
      <c r="K21" s="206">
        <v>4478.4623830067167</v>
      </c>
      <c r="L21" s="206">
        <v>4648.3197367479297</v>
      </c>
      <c r="M21" s="206">
        <v>4849.4301607201769</v>
      </c>
      <c r="N21" s="206">
        <v>5020.5342808560035</v>
      </c>
      <c r="P21" s="229" t="s">
        <v>58</v>
      </c>
      <c r="Q21" s="134">
        <v>2149.0601939859525</v>
      </c>
      <c r="R21" s="134">
        <v>2272.5545726073342</v>
      </c>
      <c r="S21" s="206">
        <v>2394.1110546763412</v>
      </c>
      <c r="T21" s="206">
        <v>2620.5963832042239</v>
      </c>
      <c r="U21" s="206">
        <v>2702.381837293131</v>
      </c>
      <c r="V21" s="206">
        <v>2650.002120994428</v>
      </c>
      <c r="W21" s="206">
        <v>2833.8680938350299</v>
      </c>
      <c r="X21" s="206">
        <v>2958.6246504011606</v>
      </c>
      <c r="Y21" s="206">
        <v>3099.1206995015827</v>
      </c>
      <c r="Z21" s="206">
        <v>3280.6506703329551</v>
      </c>
      <c r="AA21" s="206">
        <v>3474.5666736918711</v>
      </c>
      <c r="AB21" s="206">
        <v>3689.502887614964</v>
      </c>
      <c r="AC21" s="119"/>
      <c r="AD21" s="237" t="s">
        <v>58</v>
      </c>
      <c r="AE21" s="134">
        <v>4356.2633829369288</v>
      </c>
      <c r="AF21" s="134">
        <v>4527.0716140022287</v>
      </c>
      <c r="AG21" s="159">
        <v>4886.9678195034894</v>
      </c>
      <c r="AH21" s="159">
        <v>5199.5776478681637</v>
      </c>
      <c r="AI21" s="159">
        <v>5432.7388728564647</v>
      </c>
      <c r="AJ21" s="159">
        <v>5013.9329917448758</v>
      </c>
      <c r="AK21" s="159">
        <v>4893.5899629519945</v>
      </c>
      <c r="AL21" s="159">
        <v>4955.5267851503013</v>
      </c>
      <c r="AM21" s="159">
        <v>5041.7284779157681</v>
      </c>
      <c r="AN21" s="159">
        <v>5187.9386037753138</v>
      </c>
      <c r="AO21" s="159">
        <v>5381.7271243599262</v>
      </c>
      <c r="AP21" s="159">
        <v>5580.8839958556218</v>
      </c>
      <c r="AQ21" s="119"/>
      <c r="AR21" s="119"/>
      <c r="AS21" s="119"/>
      <c r="AT21" s="169">
        <f t="shared" si="9"/>
        <v>4.8906931117611574E-2</v>
      </c>
      <c r="AU21" s="169">
        <f t="shared" si="9"/>
        <v>3.1530011449316886E-2</v>
      </c>
      <c r="AV21" s="169">
        <f t="shared" si="9"/>
        <v>3.89977497099665E-2</v>
      </c>
      <c r="AW21" s="169">
        <f t="shared" si="9"/>
        <v>-3.9318453849791712E-2</v>
      </c>
      <c r="AX21" s="169">
        <f t="shared" si="9"/>
        <v>-0.14816450127750147</v>
      </c>
      <c r="AY21" s="169">
        <f t="shared" si="9"/>
        <v>0.16530327151199375</v>
      </c>
      <c r="AZ21" s="169">
        <f t="shared" si="9"/>
        <v>4.3570896816691018E-2</v>
      </c>
      <c r="BA21" s="169">
        <f t="shared" si="9"/>
        <v>7.6097887392632346E-2</v>
      </c>
      <c r="BB21" s="169">
        <f t="shared" si="9"/>
        <v>3.7927605328500258E-2</v>
      </c>
      <c r="BC21" s="169">
        <f t="shared" si="9"/>
        <v>4.3265187285276729E-2</v>
      </c>
      <c r="BD21" s="131">
        <f t="shared" si="9"/>
        <v>3.528334556124757E-2</v>
      </c>
      <c r="BE21" s="172"/>
      <c r="BF21" s="229" t="s">
        <v>58</v>
      </c>
      <c r="BG21" s="169"/>
      <c r="BH21" s="169">
        <f t="shared" si="10"/>
        <v>5.7464364640401833E-2</v>
      </c>
      <c r="BI21" s="169">
        <f t="shared" si="10"/>
        <v>5.3488916628982697E-2</v>
      </c>
      <c r="BJ21" s="169">
        <f t="shared" si="10"/>
        <v>9.4601011964543735E-2</v>
      </c>
      <c r="BK21" s="169">
        <f t="shared" si="10"/>
        <v>3.1208718218906917E-2</v>
      </c>
      <c r="BL21" s="169">
        <f t="shared" si="10"/>
        <v>-1.9382796159986615E-2</v>
      </c>
      <c r="BM21" s="169">
        <f t="shared" si="10"/>
        <v>6.9383330444884761E-2</v>
      </c>
      <c r="BN21" s="169">
        <f t="shared" si="10"/>
        <v>4.4023416911158852E-2</v>
      </c>
      <c r="BO21" s="169">
        <f t="shared" si="10"/>
        <v>4.7486946031282562E-2</v>
      </c>
      <c r="BP21" s="169">
        <f t="shared" si="10"/>
        <v>5.8574669537900581E-2</v>
      </c>
      <c r="BQ21" s="169">
        <f t="shared" si="10"/>
        <v>5.9109006976117762E-2</v>
      </c>
      <c r="BR21" s="131">
        <f t="shared" si="10"/>
        <v>6.1859861706068386E-2</v>
      </c>
      <c r="BS21" s="172"/>
      <c r="BT21" s="229" t="s">
        <v>58</v>
      </c>
      <c r="BU21" s="169"/>
      <c r="BV21" s="169">
        <f t="shared" si="11"/>
        <v>3.9209803460079851E-2</v>
      </c>
      <c r="BW21" s="169">
        <f t="shared" si="11"/>
        <v>7.9498677332185741E-2</v>
      </c>
      <c r="BX21" s="169">
        <f t="shared" si="11"/>
        <v>6.3968055430419168E-2</v>
      </c>
      <c r="BY21" s="169">
        <f t="shared" si="11"/>
        <v>4.4842339278056143E-2</v>
      </c>
      <c r="BZ21" s="169">
        <f t="shared" si="11"/>
        <v>-7.7089271344158328E-2</v>
      </c>
      <c r="CA21" s="169">
        <f t="shared" si="11"/>
        <v>-2.4001722598012143E-2</v>
      </c>
      <c r="CB21" s="169">
        <f t="shared" si="11"/>
        <v>1.2656724953911791E-2</v>
      </c>
      <c r="CC21" s="169">
        <f t="shared" si="11"/>
        <v>1.7395061413809421E-2</v>
      </c>
      <c r="CD21" s="169">
        <f t="shared" si="11"/>
        <v>2.8999999999997694E-2</v>
      </c>
      <c r="CE21" s="169">
        <f t="shared" si="11"/>
        <v>3.7353664988168944E-2</v>
      </c>
      <c r="CF21" s="131">
        <f t="shared" si="11"/>
        <v>3.7006125894831987E-2</v>
      </c>
    </row>
    <row r="22" spans="2:84" ht="15.75" thickBot="1">
      <c r="B22" s="238" t="s">
        <v>59</v>
      </c>
      <c r="C22" s="261">
        <v>2877.381422365228</v>
      </c>
      <c r="D22" s="261">
        <v>3112.0431851915337</v>
      </c>
      <c r="E22" s="206">
        <v>3101.2912883809831</v>
      </c>
      <c r="F22" s="206">
        <v>3138.3460944564285</v>
      </c>
      <c r="G22" s="206">
        <v>2907.3436893783673</v>
      </c>
      <c r="H22" s="206">
        <v>2525.6637114455389</v>
      </c>
      <c r="I22" s="206">
        <v>3235.3047250881682</v>
      </c>
      <c r="J22" s="206">
        <v>3291.8288051132567</v>
      </c>
      <c r="K22" s="206">
        <v>3574.6794062648823</v>
      </c>
      <c r="L22" s="206">
        <v>3732.646852159839</v>
      </c>
      <c r="M22" s="206">
        <v>3885.9738225893443</v>
      </c>
      <c r="N22" s="206">
        <v>4013.2944620029302</v>
      </c>
      <c r="P22" s="229" t="s">
        <v>59</v>
      </c>
      <c r="Q22" s="134">
        <v>1609.0904078416554</v>
      </c>
      <c r="R22" s="134">
        <v>1708.5651478373093</v>
      </c>
      <c r="S22" s="206">
        <v>1857.8884546632548</v>
      </c>
      <c r="T22" s="206">
        <v>2027.036536858802</v>
      </c>
      <c r="U22" s="206">
        <v>2092.627255623268</v>
      </c>
      <c r="V22" s="206">
        <v>2044.144730134391</v>
      </c>
      <c r="W22" s="206">
        <v>2254.4116029402521</v>
      </c>
      <c r="X22" s="206">
        <v>2345.3525089790428</v>
      </c>
      <c r="Y22" s="206">
        <v>2453.4449368347009</v>
      </c>
      <c r="Z22" s="206">
        <v>2601.9579866207969</v>
      </c>
      <c r="AA22" s="206">
        <v>2759.7436787836241</v>
      </c>
      <c r="AB22" s="206">
        <v>2928.0867936496288</v>
      </c>
      <c r="AC22" s="119"/>
      <c r="AD22" s="237" t="s">
        <v>59</v>
      </c>
      <c r="AE22" s="134">
        <v>4480.1149209977839</v>
      </c>
      <c r="AF22" s="134">
        <v>4812.7210837405455</v>
      </c>
      <c r="AG22" s="159">
        <v>5297.4840192087213</v>
      </c>
      <c r="AH22" s="159">
        <v>5611.1443937307722</v>
      </c>
      <c r="AI22" s="159">
        <v>5826.2400268577039</v>
      </c>
      <c r="AJ22" s="159">
        <v>5700.8074559249217</v>
      </c>
      <c r="AK22" s="159">
        <v>5760.7942835452304</v>
      </c>
      <c r="AL22" s="159">
        <v>5882.9271674377587</v>
      </c>
      <c r="AM22" s="159">
        <v>6008.6231324160035</v>
      </c>
      <c r="AN22" s="159">
        <v>6175.6062691358065</v>
      </c>
      <c r="AO22" s="159">
        <v>6342.4014381645629</v>
      </c>
      <c r="AP22" s="159">
        <v>6493.964615536519</v>
      </c>
      <c r="AQ22" s="119"/>
      <c r="AR22" s="119"/>
      <c r="AS22" s="119"/>
      <c r="AT22" s="169">
        <f t="shared" si="9"/>
        <v>8.1553929903881883E-2</v>
      </c>
      <c r="AU22" s="169">
        <f t="shared" si="9"/>
        <v>-3.4549317508550947E-3</v>
      </c>
      <c r="AV22" s="169">
        <f t="shared" si="9"/>
        <v>1.1948186297195518E-2</v>
      </c>
      <c r="AW22" s="169">
        <f t="shared" si="9"/>
        <v>-7.3606415011430282E-2</v>
      </c>
      <c r="AX22" s="169">
        <f t="shared" si="9"/>
        <v>-0.13128134087732757</v>
      </c>
      <c r="AY22" s="169">
        <f t="shared" si="9"/>
        <v>0.28097209079211627</v>
      </c>
      <c r="AZ22" s="169">
        <f t="shared" si="9"/>
        <v>1.7471021998877845E-2</v>
      </c>
      <c r="BA22" s="169">
        <f t="shared" si="9"/>
        <v>8.5925064120062622E-2</v>
      </c>
      <c r="BB22" s="169">
        <f t="shared" si="9"/>
        <v>4.4190661019309241E-2</v>
      </c>
      <c r="BC22" s="169">
        <f t="shared" si="9"/>
        <v>4.107727746619938E-2</v>
      </c>
      <c r="BD22" s="131">
        <f t="shared" si="9"/>
        <v>3.2764152623330878E-2</v>
      </c>
      <c r="BE22" s="172"/>
      <c r="BF22" s="229" t="s">
        <v>59</v>
      </c>
      <c r="BG22" s="169"/>
      <c r="BH22" s="169">
        <f t="shared" si="10"/>
        <v>6.1820479142053797E-2</v>
      </c>
      <c r="BI22" s="169">
        <f t="shared" si="10"/>
        <v>8.7396905535008784E-2</v>
      </c>
      <c r="BJ22" s="169">
        <f t="shared" si="10"/>
        <v>9.1043184950630129E-2</v>
      </c>
      <c r="BK22" s="169">
        <f t="shared" si="10"/>
        <v>3.2357936115995578E-2</v>
      </c>
      <c r="BL22" s="169">
        <f t="shared" si="10"/>
        <v>-2.3168256725413339E-2</v>
      </c>
      <c r="BM22" s="169">
        <f t="shared" si="10"/>
        <v>0.10286300657000802</v>
      </c>
      <c r="BN22" s="169">
        <f t="shared" si="10"/>
        <v>4.0339087112656546E-2</v>
      </c>
      <c r="BO22" s="169">
        <f t="shared" si="10"/>
        <v>4.6087923858708857E-2</v>
      </c>
      <c r="BP22" s="169">
        <f t="shared" si="10"/>
        <v>6.0532456855420413E-2</v>
      </c>
      <c r="BQ22" s="169">
        <f t="shared" si="10"/>
        <v>6.0641137548783419E-2</v>
      </c>
      <c r="BR22" s="131">
        <f t="shared" si="10"/>
        <v>6.0999547226140649E-2</v>
      </c>
      <c r="BS22" s="172"/>
      <c r="BT22" s="229" t="s">
        <v>59</v>
      </c>
      <c r="BU22" s="169"/>
      <c r="BV22" s="169">
        <f t="shared" si="11"/>
        <v>7.4240542621769601E-2</v>
      </c>
      <c r="BW22" s="169">
        <f t="shared" si="11"/>
        <v>0.10072533334747247</v>
      </c>
      <c r="BX22" s="169">
        <f t="shared" si="11"/>
        <v>5.9209310190406539E-2</v>
      </c>
      <c r="BY22" s="169">
        <f t="shared" si="11"/>
        <v>3.8333647832562212E-2</v>
      </c>
      <c r="BZ22" s="169">
        <f t="shared" si="11"/>
        <v>-2.1528905495579509E-2</v>
      </c>
      <c r="CA22" s="169">
        <f t="shared" si="11"/>
        <v>1.0522514237516267E-2</v>
      </c>
      <c r="CB22" s="169">
        <f t="shared" si="11"/>
        <v>2.1200702174243746E-2</v>
      </c>
      <c r="CC22" s="169">
        <f t="shared" si="11"/>
        <v>2.136622830790369E-2</v>
      </c>
      <c r="CD22" s="169">
        <f t="shared" si="11"/>
        <v>2.7790582474534586E-2</v>
      </c>
      <c r="CE22" s="169">
        <f t="shared" si="11"/>
        <v>2.7008711656758111E-2</v>
      </c>
      <c r="CF22" s="131">
        <f t="shared" si="11"/>
        <v>2.3896812406093426E-2</v>
      </c>
    </row>
    <row r="23" spans="2:84" ht="15.75" thickBot="1">
      <c r="B23" s="238" t="s">
        <v>60</v>
      </c>
      <c r="C23" s="261">
        <v>2033.3531526252282</v>
      </c>
      <c r="D23" s="261">
        <v>2266.6343248145863</v>
      </c>
      <c r="E23" s="206">
        <v>2427.1306450420752</v>
      </c>
      <c r="F23" s="206">
        <v>2403.1048373865406</v>
      </c>
      <c r="G23" s="206">
        <v>2340.0313211652538</v>
      </c>
      <c r="H23" s="206">
        <v>1948.0192144068803</v>
      </c>
      <c r="I23" s="206">
        <v>2388.492534473201</v>
      </c>
      <c r="J23" s="206">
        <v>2502.304732626344</v>
      </c>
      <c r="K23" s="206">
        <v>2640.0675009821052</v>
      </c>
      <c r="L23" s="206">
        <v>2791.1582589929076</v>
      </c>
      <c r="M23" s="206">
        <v>2915.9760360521659</v>
      </c>
      <c r="N23" s="206">
        <v>3017.562143701055</v>
      </c>
      <c r="P23" s="229" t="s">
        <v>60</v>
      </c>
      <c r="Q23" s="134">
        <v>1530.159883565568</v>
      </c>
      <c r="R23" s="134">
        <v>1625.915644130155</v>
      </c>
      <c r="S23" s="206">
        <v>1743.8370161449711</v>
      </c>
      <c r="T23" s="206">
        <v>1908.2406009892688</v>
      </c>
      <c r="U23" s="206">
        <v>2011.8700099787579</v>
      </c>
      <c r="V23" s="206">
        <v>1969.928579054719</v>
      </c>
      <c r="W23" s="206">
        <v>2142.0602878917507</v>
      </c>
      <c r="X23" s="206">
        <v>2233.0009745298589</v>
      </c>
      <c r="Y23" s="206">
        <v>2330.2909611403284</v>
      </c>
      <c r="Z23" s="206">
        <v>2459.2016129897047</v>
      </c>
      <c r="AA23" s="206">
        <v>2596.2847591570689</v>
      </c>
      <c r="AB23" s="206">
        <v>2750.1240164492428</v>
      </c>
      <c r="AC23" s="119"/>
      <c r="AD23" s="237" t="s">
        <v>60</v>
      </c>
      <c r="AE23" s="134">
        <v>3342.9686307170464</v>
      </c>
      <c r="AF23" s="134">
        <v>3471.4266689756064</v>
      </c>
      <c r="AG23" s="159">
        <v>3733.2629770716212</v>
      </c>
      <c r="AH23" s="159">
        <v>3986.8268205424661</v>
      </c>
      <c r="AI23" s="159">
        <v>4259.3101956232531</v>
      </c>
      <c r="AJ23" s="159">
        <v>4231.5293179376804</v>
      </c>
      <c r="AK23" s="159">
        <v>4279.2386362664702</v>
      </c>
      <c r="AL23" s="159">
        <v>4406.1746677074516</v>
      </c>
      <c r="AM23" s="159">
        <v>4516.523153396065</v>
      </c>
      <c r="AN23" s="159">
        <v>4674.6014637649296</v>
      </c>
      <c r="AO23" s="159">
        <v>4854.5052190829565</v>
      </c>
      <c r="AP23" s="159">
        <v>5035.1693648948303</v>
      </c>
      <c r="AQ23" s="119"/>
      <c r="AR23" s="119"/>
      <c r="AS23" s="119"/>
      <c r="AT23" s="169">
        <f t="shared" si="9"/>
        <v>0.1147273270696596</v>
      </c>
      <c r="AU23" s="169">
        <f t="shared" si="9"/>
        <v>7.080821042477492E-2</v>
      </c>
      <c r="AV23" s="169">
        <f t="shared" si="9"/>
        <v>-9.8988522536322954E-3</v>
      </c>
      <c r="AW23" s="169">
        <f t="shared" si="9"/>
        <v>-2.6246676898990962E-2</v>
      </c>
      <c r="AX23" s="169">
        <f t="shared" si="9"/>
        <v>-0.16752429901799992</v>
      </c>
      <c r="AY23" s="169">
        <f t="shared" si="9"/>
        <v>0.2261134370794351</v>
      </c>
      <c r="AZ23" s="169">
        <f t="shared" si="9"/>
        <v>4.7650221430667106E-2</v>
      </c>
      <c r="BA23" s="169">
        <f t="shared" si="9"/>
        <v>5.505435311676421E-2</v>
      </c>
      <c r="BB23" s="169">
        <f t="shared" si="9"/>
        <v>5.7229884445983537E-2</v>
      </c>
      <c r="BC23" s="169">
        <f t="shared" si="9"/>
        <v>4.4718989565390777E-2</v>
      </c>
      <c r="BD23" s="131">
        <f t="shared" si="9"/>
        <v>3.4837771776212056E-2</v>
      </c>
      <c r="BE23" s="172"/>
      <c r="BF23" s="229" t="s">
        <v>60</v>
      </c>
      <c r="BG23" s="169"/>
      <c r="BH23" s="169">
        <f t="shared" si="10"/>
        <v>6.2578924982308104E-2</v>
      </c>
      <c r="BI23" s="169">
        <f t="shared" si="10"/>
        <v>7.2526131623453782E-2</v>
      </c>
      <c r="BJ23" s="169">
        <f t="shared" si="10"/>
        <v>9.4276921135518776E-2</v>
      </c>
      <c r="BK23" s="169">
        <f t="shared" si="10"/>
        <v>5.4306259355222597E-2</v>
      </c>
      <c r="BL23" s="169">
        <f t="shared" si="10"/>
        <v>-2.0846988481369011E-2</v>
      </c>
      <c r="BM23" s="169">
        <f t="shared" si="10"/>
        <v>8.7379669835355278E-2</v>
      </c>
      <c r="BN23" s="169">
        <f t="shared" si="10"/>
        <v>4.2454774570146903E-2</v>
      </c>
      <c r="BO23" s="169">
        <f t="shared" si="10"/>
        <v>4.3569164420518502E-2</v>
      </c>
      <c r="BP23" s="169">
        <f t="shared" si="10"/>
        <v>5.5319551935391731E-2</v>
      </c>
      <c r="BQ23" s="169">
        <f t="shared" si="10"/>
        <v>5.5742947403449872E-2</v>
      </c>
      <c r="BR23" s="131">
        <f t="shared" si="10"/>
        <v>5.9253614900901974E-2</v>
      </c>
      <c r="BS23" s="172"/>
      <c r="BT23" s="229" t="s">
        <v>60</v>
      </c>
      <c r="BU23" s="169"/>
      <c r="BV23" s="169">
        <f t="shared" si="11"/>
        <v>3.8426336723059951E-2</v>
      </c>
      <c r="BW23" s="169">
        <f t="shared" si="11"/>
        <v>7.5426138318307245E-2</v>
      </c>
      <c r="BX23" s="169">
        <f t="shared" si="11"/>
        <v>6.792016662853495E-2</v>
      </c>
      <c r="BY23" s="169">
        <f t="shared" si="11"/>
        <v>6.834592706078757E-2</v>
      </c>
      <c r="BZ23" s="169">
        <f t="shared" si="11"/>
        <v>-6.5223889338041907E-3</v>
      </c>
      <c r="CA23" s="169">
        <f t="shared" si="11"/>
        <v>1.1274722386194425E-2</v>
      </c>
      <c r="CB23" s="169">
        <f t="shared" si="11"/>
        <v>2.9663228025004429E-2</v>
      </c>
      <c r="CC23" s="169">
        <f t="shared" si="11"/>
        <v>2.5044056128176173E-2</v>
      </c>
      <c r="CD23" s="169">
        <f t="shared" si="11"/>
        <v>3.5000000000000586E-2</v>
      </c>
      <c r="CE23" s="169">
        <f t="shared" si="11"/>
        <v>3.8485367514759616E-2</v>
      </c>
      <c r="CF23" s="131">
        <f t="shared" si="11"/>
        <v>3.7215769199647086E-2</v>
      </c>
    </row>
    <row r="24" spans="2:84" ht="15.75" thickBot="1">
      <c r="B24" s="238" t="s">
        <v>61</v>
      </c>
      <c r="C24" s="261">
        <v>18517.768915139764</v>
      </c>
      <c r="D24" s="261">
        <v>20570.372710430835</v>
      </c>
      <c r="E24" s="206">
        <v>21180.055450812069</v>
      </c>
      <c r="F24" s="206">
        <v>21441.447402253449</v>
      </c>
      <c r="G24" s="206">
        <v>20529.384820031853</v>
      </c>
      <c r="H24" s="206">
        <v>18602.890894392651</v>
      </c>
      <c r="I24" s="206">
        <v>22501.287041736017</v>
      </c>
      <c r="J24" s="206">
        <v>23683.680015265156</v>
      </c>
      <c r="K24" s="206">
        <v>25631.682062293035</v>
      </c>
      <c r="L24" s="206">
        <v>26341.784514620991</v>
      </c>
      <c r="M24" s="206">
        <v>27441.640619297599</v>
      </c>
      <c r="N24" s="206">
        <v>28418.197734483459</v>
      </c>
      <c r="P24" s="229" t="s">
        <v>61</v>
      </c>
      <c r="Q24" s="134">
        <v>9543.9313478826225</v>
      </c>
      <c r="R24" s="134">
        <v>10075.113766345305</v>
      </c>
      <c r="S24" s="206">
        <v>10660.59903038343</v>
      </c>
      <c r="T24" s="206">
        <v>11563.76368374851</v>
      </c>
      <c r="U24" s="206">
        <v>12059.097068173451</v>
      </c>
      <c r="V24" s="206">
        <v>11945.879418728109</v>
      </c>
      <c r="W24" s="206">
        <v>12808.993604537111</v>
      </c>
      <c r="X24" s="206">
        <v>13303.62088574289</v>
      </c>
      <c r="Y24" s="206">
        <v>13879.72752001819</v>
      </c>
      <c r="Z24" s="206">
        <v>14606.071414494301</v>
      </c>
      <c r="AA24" s="206">
        <v>15393.84686803476</v>
      </c>
      <c r="AB24" s="206">
        <v>16262.557945632889</v>
      </c>
      <c r="AC24" s="119"/>
      <c r="AD24" s="237" t="s">
        <v>61</v>
      </c>
      <c r="AE24" s="134">
        <v>27058.682618373219</v>
      </c>
      <c r="AF24" s="134">
        <v>27765.899983480344</v>
      </c>
      <c r="AG24" s="159">
        <v>29559.54949367779</v>
      </c>
      <c r="AH24" s="159">
        <v>31511.337733522487</v>
      </c>
      <c r="AI24" s="159">
        <v>32844.94639238152</v>
      </c>
      <c r="AJ24" s="159">
        <v>31062.362902262361</v>
      </c>
      <c r="AK24" s="159">
        <v>31153.083302378578</v>
      </c>
      <c r="AL24" s="159">
        <v>31890.426499906767</v>
      </c>
      <c r="AM24" s="159">
        <v>32864.457868923986</v>
      </c>
      <c r="AN24" s="159">
        <v>34062.697243389426</v>
      </c>
      <c r="AO24" s="159">
        <v>35427.766004783931</v>
      </c>
      <c r="AP24" s="159">
        <v>36791.216393733783</v>
      </c>
      <c r="AQ24" s="119"/>
      <c r="AR24" s="119"/>
      <c r="AS24" s="119"/>
      <c r="AT24" s="169">
        <f t="shared" si="9"/>
        <v>0.11084509179790558</v>
      </c>
      <c r="AU24" s="169">
        <f t="shared" si="9"/>
        <v>2.9638876697264616E-2</v>
      </c>
      <c r="AV24" s="169">
        <f t="shared" si="9"/>
        <v>1.2341419598661085E-2</v>
      </c>
      <c r="AW24" s="169">
        <f t="shared" si="9"/>
        <v>-4.253736070661629E-2</v>
      </c>
      <c r="AX24" s="169">
        <f t="shared" si="9"/>
        <v>-9.3840801491498982E-2</v>
      </c>
      <c r="AY24" s="169">
        <f t="shared" si="9"/>
        <v>0.20955862018835125</v>
      </c>
      <c r="AZ24" s="169">
        <f t="shared" si="9"/>
        <v>5.2547792992285514E-2</v>
      </c>
      <c r="BA24" s="169">
        <f t="shared" si="9"/>
        <v>8.2250817684258015E-2</v>
      </c>
      <c r="BB24" s="169">
        <f t="shared" si="9"/>
        <v>2.7704090999653541E-2</v>
      </c>
      <c r="BC24" s="169">
        <f t="shared" si="9"/>
        <v>4.1753287597737776E-2</v>
      </c>
      <c r="BD24" s="131">
        <f t="shared" si="9"/>
        <v>3.5586688446722192E-2</v>
      </c>
      <c r="BE24" s="172"/>
      <c r="BF24" s="229" t="s">
        <v>61</v>
      </c>
      <c r="BG24" s="169"/>
      <c r="BH24" s="169">
        <f t="shared" si="10"/>
        <v>5.5656563223343891E-2</v>
      </c>
      <c r="BI24" s="169">
        <f t="shared" si="10"/>
        <v>5.8112025096318742E-2</v>
      </c>
      <c r="BJ24" s="169">
        <f t="shared" si="10"/>
        <v>8.4719878384976299E-2</v>
      </c>
      <c r="BK24" s="169">
        <f t="shared" si="10"/>
        <v>4.2834962558174094E-2</v>
      </c>
      <c r="BL24" s="169">
        <f t="shared" si="10"/>
        <v>-9.3885677182371507E-3</v>
      </c>
      <c r="BM24" s="169">
        <f t="shared" si="10"/>
        <v>7.2252042361641289E-2</v>
      </c>
      <c r="BN24" s="169">
        <f t="shared" si="10"/>
        <v>3.8615624027681372E-2</v>
      </c>
      <c r="BO24" s="169">
        <f t="shared" si="10"/>
        <v>4.330449876940623E-2</v>
      </c>
      <c r="BP24" s="169">
        <f t="shared" si="10"/>
        <v>5.2331279085164661E-2</v>
      </c>
      <c r="BQ24" s="169">
        <f t="shared" si="10"/>
        <v>5.3934794044530721E-2</v>
      </c>
      <c r="BR24" s="131">
        <f t="shared" si="10"/>
        <v>5.643235800935531E-2</v>
      </c>
      <c r="BS24" s="172"/>
      <c r="BT24" s="229" t="s">
        <v>61</v>
      </c>
      <c r="BU24" s="169"/>
      <c r="BV24" s="169">
        <f t="shared" si="11"/>
        <v>2.6136430035470948E-2</v>
      </c>
      <c r="BW24" s="169">
        <f t="shared" si="11"/>
        <v>6.4599004940038007E-2</v>
      </c>
      <c r="BX24" s="169">
        <f t="shared" si="11"/>
        <v>6.6029025248241613E-2</v>
      </c>
      <c r="BY24" s="169">
        <f t="shared" si="11"/>
        <v>4.2321550107988992E-2</v>
      </c>
      <c r="BZ24" s="169">
        <f t="shared" si="11"/>
        <v>-5.4272686848794383E-2</v>
      </c>
      <c r="CA24" s="169">
        <f t="shared" si="11"/>
        <v>2.920589151625963E-3</v>
      </c>
      <c r="CB24" s="169">
        <f t="shared" si="11"/>
        <v>2.3668385898480082E-2</v>
      </c>
      <c r="CC24" s="169">
        <f t="shared" si="11"/>
        <v>3.0543064985978363E-2</v>
      </c>
      <c r="CD24" s="169">
        <f t="shared" si="11"/>
        <v>3.6460037747906071E-2</v>
      </c>
      <c r="CE24" s="169">
        <f t="shared" si="11"/>
        <v>4.0075181117943393E-2</v>
      </c>
      <c r="CF24" s="131">
        <f t="shared" si="11"/>
        <v>3.8485361700925313E-2</v>
      </c>
    </row>
    <row r="25" spans="2:84" ht="15.75" thickBot="1">
      <c r="B25" s="238" t="s">
        <v>62</v>
      </c>
      <c r="C25" s="261">
        <v>27731.810775550406</v>
      </c>
      <c r="D25" s="261">
        <v>28723.270986820011</v>
      </c>
      <c r="E25" s="206">
        <v>28770.938374524238</v>
      </c>
      <c r="F25" s="206">
        <v>28309.000199218517</v>
      </c>
      <c r="G25" s="206">
        <v>27280.420784145841</v>
      </c>
      <c r="H25" s="206">
        <v>23886.698229812719</v>
      </c>
      <c r="I25" s="206">
        <v>28063.680961621016</v>
      </c>
      <c r="J25" s="206">
        <v>29556.594834136966</v>
      </c>
      <c r="K25" s="206">
        <v>30861.068848994761</v>
      </c>
      <c r="L25" s="206">
        <v>32125.421418903083</v>
      </c>
      <c r="M25" s="206">
        <v>33094.284337841906</v>
      </c>
      <c r="N25" s="206">
        <v>34046.857983588867</v>
      </c>
      <c r="P25" s="229" t="s">
        <v>62</v>
      </c>
      <c r="Q25" s="134">
        <v>14922.969273402054</v>
      </c>
      <c r="R25" s="134">
        <v>15758.804061230268</v>
      </c>
      <c r="S25" s="206">
        <v>16677.544200582139</v>
      </c>
      <c r="T25" s="206">
        <v>18146.83764015013</v>
      </c>
      <c r="U25" s="206">
        <v>19163.215638500849</v>
      </c>
      <c r="V25" s="206">
        <v>19110.756721552018</v>
      </c>
      <c r="W25" s="206">
        <v>20747.895517384393</v>
      </c>
      <c r="X25" s="206">
        <v>21775.474276805682</v>
      </c>
      <c r="Y25" s="206">
        <v>22888.538738844101</v>
      </c>
      <c r="Z25" s="206">
        <v>24255.709168390509</v>
      </c>
      <c r="AA25" s="206">
        <v>25733.457044072689</v>
      </c>
      <c r="AB25" s="206">
        <v>27407.51319996396</v>
      </c>
      <c r="AC25" s="119"/>
      <c r="AD25" s="237" t="s">
        <v>62</v>
      </c>
      <c r="AE25" s="134">
        <v>30800.48113254943</v>
      </c>
      <c r="AF25" s="134">
        <v>31428.529430627696</v>
      </c>
      <c r="AG25" s="159">
        <v>33249.362242837051</v>
      </c>
      <c r="AH25" s="159">
        <v>35464.26206547847</v>
      </c>
      <c r="AI25" s="159">
        <v>37317.74277857221</v>
      </c>
      <c r="AJ25" s="159">
        <v>35153.100501404049</v>
      </c>
      <c r="AK25" s="159">
        <v>35718.528839916289</v>
      </c>
      <c r="AL25" s="159">
        <v>36826.864570292157</v>
      </c>
      <c r="AM25" s="159">
        <v>37993.401811785239</v>
      </c>
      <c r="AN25" s="159">
        <v>39482.964879438841</v>
      </c>
      <c r="AO25" s="159">
        <v>40999.92477238884</v>
      </c>
      <c r="AP25" s="159">
        <v>42478.093747139777</v>
      </c>
      <c r="AQ25" s="119"/>
      <c r="AR25" s="119"/>
      <c r="AS25" s="119"/>
      <c r="AT25" s="169">
        <f t="shared" si="9"/>
        <v>3.5751730000397997E-2</v>
      </c>
      <c r="AU25" s="169">
        <f t="shared" si="9"/>
        <v>1.6595389754217038E-3</v>
      </c>
      <c r="AV25" s="169">
        <f t="shared" si="9"/>
        <v>-1.6055721551117452E-2</v>
      </c>
      <c r="AW25" s="169">
        <f t="shared" si="9"/>
        <v>-3.6334007129685597E-2</v>
      </c>
      <c r="AX25" s="169">
        <f t="shared" si="9"/>
        <v>-0.1244014005936962</v>
      </c>
      <c r="AY25" s="169">
        <f t="shared" si="9"/>
        <v>0.17486647554307244</v>
      </c>
      <c r="AZ25" s="169">
        <f t="shared" si="9"/>
        <v>5.3197364756163434E-2</v>
      </c>
      <c r="BA25" s="169">
        <f t="shared" si="9"/>
        <v>4.4134786912298996E-2</v>
      </c>
      <c r="BB25" s="169">
        <f t="shared" si="9"/>
        <v>4.0969176281446362E-2</v>
      </c>
      <c r="BC25" s="169">
        <f t="shared" si="9"/>
        <v>3.0158761384176946E-2</v>
      </c>
      <c r="BD25" s="131">
        <f t="shared" si="9"/>
        <v>2.8783630309773267E-2</v>
      </c>
      <c r="BE25" s="172"/>
      <c r="BF25" s="229" t="s">
        <v>62</v>
      </c>
      <c r="BG25" s="169"/>
      <c r="BH25" s="169">
        <f t="shared" si="10"/>
        <v>5.6009951673489322E-2</v>
      </c>
      <c r="BI25" s="169">
        <f t="shared" si="10"/>
        <v>5.8300118193115313E-2</v>
      </c>
      <c r="BJ25" s="169">
        <f t="shared" si="10"/>
        <v>8.8100107659538018E-2</v>
      </c>
      <c r="BK25" s="169">
        <f t="shared" si="10"/>
        <v>5.6008546420339922E-2</v>
      </c>
      <c r="BL25" s="169">
        <f t="shared" si="10"/>
        <v>-2.7374798644668186E-3</v>
      </c>
      <c r="BM25" s="169">
        <f t="shared" si="10"/>
        <v>8.5665827873058653E-2</v>
      </c>
      <c r="BN25" s="169">
        <f t="shared" si="10"/>
        <v>4.9526890983246696E-2</v>
      </c>
      <c r="BO25" s="169">
        <f t="shared" si="10"/>
        <v>5.1115509489683575E-2</v>
      </c>
      <c r="BP25" s="169">
        <f t="shared" si="10"/>
        <v>5.9731660685974131E-2</v>
      </c>
      <c r="BQ25" s="169">
        <f t="shared" si="10"/>
        <v>6.0923713482182951E-2</v>
      </c>
      <c r="BR25" s="131">
        <f t="shared" si="10"/>
        <v>6.5053682955390713E-2</v>
      </c>
      <c r="BS25" s="172"/>
      <c r="BT25" s="229" t="s">
        <v>62</v>
      </c>
      <c r="BU25" s="169"/>
      <c r="BV25" s="169">
        <f t="shared" si="11"/>
        <v>2.0390859979604548E-2</v>
      </c>
      <c r="BW25" s="169">
        <f t="shared" si="11"/>
        <v>5.7935666898716542E-2</v>
      </c>
      <c r="BX25" s="169">
        <f t="shared" si="11"/>
        <v>6.661480621687943E-2</v>
      </c>
      <c r="BY25" s="169">
        <f t="shared" si="11"/>
        <v>5.2263337939236321E-2</v>
      </c>
      <c r="BZ25" s="169">
        <f t="shared" si="11"/>
        <v>-5.8005712993206449E-2</v>
      </c>
      <c r="CA25" s="169">
        <f t="shared" si="11"/>
        <v>1.6084735925061766E-2</v>
      </c>
      <c r="CB25" s="169">
        <f t="shared" si="11"/>
        <v>3.1029713887243737E-2</v>
      </c>
      <c r="CC25" s="169">
        <f t="shared" si="11"/>
        <v>3.1676257403518315E-2</v>
      </c>
      <c r="CD25" s="169">
        <f t="shared" si="11"/>
        <v>3.9205835661484612E-2</v>
      </c>
      <c r="CE25" s="169">
        <f t="shared" si="11"/>
        <v>3.8420617539286495E-2</v>
      </c>
      <c r="CF25" s="131">
        <f t="shared" si="11"/>
        <v>3.6052967973892569E-2</v>
      </c>
    </row>
    <row r="26" spans="2:84" ht="15.75" thickBot="1">
      <c r="B26" s="238" t="s">
        <v>63</v>
      </c>
      <c r="C26" s="261">
        <v>1530.0810941447419</v>
      </c>
      <c r="D26" s="261">
        <v>1655.0200229767975</v>
      </c>
      <c r="E26" s="206">
        <v>1813.4328894983423</v>
      </c>
      <c r="F26" s="206">
        <v>2017.9922145278492</v>
      </c>
      <c r="G26" s="206">
        <v>2194.6369116991445</v>
      </c>
      <c r="H26" s="206">
        <v>1856.475686659071</v>
      </c>
      <c r="I26" s="206">
        <v>1744.9901887291817</v>
      </c>
      <c r="J26" s="206">
        <v>1604.0955096365451</v>
      </c>
      <c r="K26" s="206">
        <v>1662.5435403153356</v>
      </c>
      <c r="L26" s="206">
        <v>1782.6292390182734</v>
      </c>
      <c r="M26" s="206">
        <v>1922.5124867449263</v>
      </c>
      <c r="N26" s="206">
        <v>2022.1691000404485</v>
      </c>
      <c r="P26" s="229" t="s">
        <v>63</v>
      </c>
      <c r="Q26" s="134">
        <v>284.96509088485232</v>
      </c>
      <c r="R26" s="134">
        <v>303.27549055942802</v>
      </c>
      <c r="S26" s="206">
        <v>325.341201457458</v>
      </c>
      <c r="T26" s="206">
        <v>368.74346658199693</v>
      </c>
      <c r="U26" s="206">
        <v>367.46038685599621</v>
      </c>
      <c r="V26" s="206">
        <v>361.71148721786551</v>
      </c>
      <c r="W26" s="206">
        <v>362.98524377036961</v>
      </c>
      <c r="X26" s="206">
        <v>335.05156436192851</v>
      </c>
      <c r="Y26" s="206">
        <v>335.97176494514713</v>
      </c>
      <c r="Z26" s="206">
        <v>344.34327779728449</v>
      </c>
      <c r="AA26" s="206">
        <v>358.01665407851397</v>
      </c>
      <c r="AB26" s="206">
        <v>377.04062665824</v>
      </c>
      <c r="AC26" s="119"/>
      <c r="AD26" s="237" t="s">
        <v>63</v>
      </c>
      <c r="AE26" s="134">
        <v>559.68439663342701</v>
      </c>
      <c r="AF26" s="134">
        <v>599.07298260612504</v>
      </c>
      <c r="AG26" s="159">
        <v>596.68658643381241</v>
      </c>
      <c r="AH26" s="159">
        <v>646.79601087729873</v>
      </c>
      <c r="AI26" s="159">
        <v>675.77226965162879</v>
      </c>
      <c r="AJ26" s="159">
        <v>649.08565145294642</v>
      </c>
      <c r="AK26" s="159">
        <v>596.64825042766415</v>
      </c>
      <c r="AL26" s="159">
        <v>581.46918089654332</v>
      </c>
      <c r="AM26" s="159">
        <v>568.81426527727831</v>
      </c>
      <c r="AN26" s="159">
        <v>571.34798930164459</v>
      </c>
      <c r="AO26" s="159">
        <v>589.70056187314503</v>
      </c>
      <c r="AP26" s="159">
        <v>609.89610474034816</v>
      </c>
      <c r="AQ26" s="119"/>
      <c r="AR26" s="119"/>
      <c r="AS26" s="119"/>
      <c r="AT26" s="169">
        <f t="shared" si="9"/>
        <v>8.1655102667543167E-2</v>
      </c>
      <c r="AU26" s="169">
        <f t="shared" si="9"/>
        <v>9.5716586097016387E-2</v>
      </c>
      <c r="AV26" s="169">
        <f t="shared" si="9"/>
        <v>0.11280225819996836</v>
      </c>
      <c r="AW26" s="169">
        <f t="shared" si="9"/>
        <v>8.7534875456704908E-2</v>
      </c>
      <c r="AX26" s="169">
        <f t="shared" si="9"/>
        <v>-0.15408527179936127</v>
      </c>
      <c r="AY26" s="169">
        <f t="shared" si="9"/>
        <v>-6.0052226232232275E-2</v>
      </c>
      <c r="AZ26" s="169">
        <f t="shared" si="9"/>
        <v>-8.0742390417246734E-2</v>
      </c>
      <c r="BA26" s="169">
        <f t="shared" si="9"/>
        <v>3.6436752255502247E-2</v>
      </c>
      <c r="BB26" s="169">
        <f t="shared" si="9"/>
        <v>7.2230107537611499E-2</v>
      </c>
      <c r="BC26" s="169">
        <f t="shared" si="9"/>
        <v>7.8470185872015152E-2</v>
      </c>
      <c r="BD26" s="131">
        <f t="shared" si="9"/>
        <v>5.1836653328714899E-2</v>
      </c>
      <c r="BE26" s="172"/>
      <c r="BF26" s="229" t="s">
        <v>63</v>
      </c>
      <c r="BG26" s="169"/>
      <c r="BH26" s="169">
        <f t="shared" si="10"/>
        <v>6.4254886862526339E-2</v>
      </c>
      <c r="BI26" s="169">
        <f t="shared" si="10"/>
        <v>7.2757976113820177E-2</v>
      </c>
      <c r="BJ26" s="169">
        <f t="shared" si="10"/>
        <v>0.13340537543387132</v>
      </c>
      <c r="BK26" s="169">
        <f t="shared" si="10"/>
        <v>-3.4795998906611558E-3</v>
      </c>
      <c r="BL26" s="169">
        <f t="shared" si="10"/>
        <v>-1.5644950704260863E-2</v>
      </c>
      <c r="BM26" s="169">
        <f t="shared" si="10"/>
        <v>3.5214711103075391E-3</v>
      </c>
      <c r="BN26" s="169">
        <f t="shared" si="10"/>
        <v>-7.6955413168565023E-2</v>
      </c>
      <c r="BO26" s="169">
        <f t="shared" si="10"/>
        <v>2.7464446703033829E-3</v>
      </c>
      <c r="BP26" s="169">
        <f t="shared" si="10"/>
        <v>2.4917310695748984E-2</v>
      </c>
      <c r="BQ26" s="169">
        <f t="shared" si="10"/>
        <v>3.9708561667578302E-2</v>
      </c>
      <c r="BR26" s="131">
        <f t="shared" si="10"/>
        <v>5.3137116284970531E-2</v>
      </c>
      <c r="BS26" s="172"/>
      <c r="BT26" s="229" t="s">
        <v>63</v>
      </c>
      <c r="BU26" s="169"/>
      <c r="BV26" s="169">
        <f t="shared" si="11"/>
        <v>7.0376423229994156E-2</v>
      </c>
      <c r="BW26" s="169">
        <f t="shared" si="11"/>
        <v>-3.9834815483268393E-3</v>
      </c>
      <c r="BX26" s="169">
        <f t="shared" si="11"/>
        <v>8.3979471941832751E-2</v>
      </c>
      <c r="BY26" s="169">
        <f t="shared" si="11"/>
        <v>4.4799686898234548E-2</v>
      </c>
      <c r="BZ26" s="169">
        <f t="shared" si="11"/>
        <v>-3.9490549401264619E-2</v>
      </c>
      <c r="CA26" s="169">
        <f t="shared" si="11"/>
        <v>-8.0786566315098396E-2</v>
      </c>
      <c r="CB26" s="169">
        <f t="shared" si="11"/>
        <v>-2.5440566565377187E-2</v>
      </c>
      <c r="CC26" s="169">
        <f t="shared" si="11"/>
        <v>-2.1763691069151658E-2</v>
      </c>
      <c r="CD26" s="169">
        <f t="shared" si="11"/>
        <v>4.4543960639440439E-3</v>
      </c>
      <c r="CE26" s="169">
        <f t="shared" si="11"/>
        <v>3.212153173748411E-2</v>
      </c>
      <c r="CF26" s="131">
        <f t="shared" si="11"/>
        <v>3.4247114845970872E-2</v>
      </c>
    </row>
    <row r="27" spans="2:84" ht="15.75" thickBot="1">
      <c r="B27" s="238" t="s">
        <v>64</v>
      </c>
      <c r="C27" s="261">
        <v>1545.1395246064719</v>
      </c>
      <c r="D27" s="261">
        <v>1658.6743853647472</v>
      </c>
      <c r="E27" s="206">
        <v>1800.1875034158313</v>
      </c>
      <c r="F27" s="206">
        <v>2002.4569387845791</v>
      </c>
      <c r="G27" s="206">
        <v>1660.1274394573124</v>
      </c>
      <c r="H27" s="206">
        <v>1395.5501772729672</v>
      </c>
      <c r="I27" s="206">
        <v>1851.792889472209</v>
      </c>
      <c r="J27" s="206">
        <v>1895.0740244036228</v>
      </c>
      <c r="K27" s="206">
        <v>1892.1215686984792</v>
      </c>
      <c r="L27" s="206">
        <v>2047.2144119550619</v>
      </c>
      <c r="M27" s="206">
        <v>2202.3546128338271</v>
      </c>
      <c r="N27" s="206">
        <v>2338.935216551703</v>
      </c>
      <c r="P27" s="229" t="s">
        <v>64</v>
      </c>
      <c r="Q27" s="134">
        <v>530.72192516021687</v>
      </c>
      <c r="R27" s="134">
        <v>569.85792192729889</v>
      </c>
      <c r="S27" s="206">
        <v>623.71816204533297</v>
      </c>
      <c r="T27" s="206">
        <v>669.22899787655001</v>
      </c>
      <c r="U27" s="206">
        <v>669.25140562095294</v>
      </c>
      <c r="V27" s="206">
        <v>679.62945900531906</v>
      </c>
      <c r="W27" s="206">
        <v>708.255061286103</v>
      </c>
      <c r="X27" s="206">
        <v>702.54102577962499</v>
      </c>
      <c r="Y27" s="206">
        <v>718.21245205098398</v>
      </c>
      <c r="Z27" s="206">
        <v>750.99458343939091</v>
      </c>
      <c r="AA27" s="206">
        <v>787.41917027198201</v>
      </c>
      <c r="AB27" s="206">
        <v>830.1828963351461</v>
      </c>
      <c r="AC27" s="119"/>
      <c r="AD27" s="237" t="s">
        <v>64</v>
      </c>
      <c r="AE27" s="134">
        <v>1377.7312766046521</v>
      </c>
      <c r="AF27" s="134">
        <v>1466.838267168926</v>
      </c>
      <c r="AG27" s="159">
        <v>1602.190187516162</v>
      </c>
      <c r="AH27" s="159">
        <v>1811.8451824122451</v>
      </c>
      <c r="AI27" s="159">
        <v>1903.1994172803843</v>
      </c>
      <c r="AJ27" s="159">
        <v>1729.2797464033649</v>
      </c>
      <c r="AK27" s="159">
        <v>1715.437468318743</v>
      </c>
      <c r="AL27" s="159">
        <v>1718.4094446016238</v>
      </c>
      <c r="AM27" s="159">
        <v>1733.8751296030368</v>
      </c>
      <c r="AN27" s="159">
        <v>1772.0217694174439</v>
      </c>
      <c r="AO27" s="159">
        <v>1833.444445841817</v>
      </c>
      <c r="AP27" s="159">
        <v>1894.8785518343609</v>
      </c>
      <c r="AQ27" s="119"/>
      <c r="AR27" s="119"/>
      <c r="AS27" s="119"/>
      <c r="AT27" s="169">
        <f t="shared" si="9"/>
        <v>7.3478711113283524E-2</v>
      </c>
      <c r="AU27" s="169">
        <f t="shared" si="9"/>
        <v>8.5316997295985297E-2</v>
      </c>
      <c r="AV27" s="169">
        <f t="shared" si="9"/>
        <v>0.11236020413703818</v>
      </c>
      <c r="AW27" s="169">
        <f t="shared" si="9"/>
        <v>-0.17095473700175978</v>
      </c>
      <c r="AX27" s="169">
        <f t="shared" si="9"/>
        <v>-0.15937165779925566</v>
      </c>
      <c r="AY27" s="169">
        <f t="shared" si="9"/>
        <v>0.32692677026546035</v>
      </c>
      <c r="AZ27" s="169">
        <f t="shared" si="9"/>
        <v>2.3372557037817376E-2</v>
      </c>
      <c r="BA27" s="169">
        <f t="shared" si="9"/>
        <v>-1.5579632600751792E-3</v>
      </c>
      <c r="BB27" s="169">
        <f t="shared" si="9"/>
        <v>8.1967694794190971E-2</v>
      </c>
      <c r="BC27" s="169">
        <f t="shared" si="9"/>
        <v>7.5781119931941365E-2</v>
      </c>
      <c r="BD27" s="131">
        <f t="shared" si="9"/>
        <v>6.2015718505084028E-2</v>
      </c>
      <c r="BE27" s="172"/>
      <c r="BF27" s="229" t="s">
        <v>64</v>
      </c>
      <c r="BG27" s="169"/>
      <c r="BH27" s="169">
        <f t="shared" si="10"/>
        <v>7.3741058945826499E-2</v>
      </c>
      <c r="BI27" s="169">
        <f t="shared" si="10"/>
        <v>9.4515208169564602E-2</v>
      </c>
      <c r="BJ27" s="169">
        <f t="shared" si="10"/>
        <v>7.2966988298008184E-2</v>
      </c>
      <c r="BK27" s="169">
        <f t="shared" si="10"/>
        <v>3.3482925088534898E-5</v>
      </c>
      <c r="BL27" s="169">
        <f t="shared" si="10"/>
        <v>1.5506957919254605E-2</v>
      </c>
      <c r="BM27" s="169">
        <f t="shared" si="10"/>
        <v>4.2119425374349317E-2</v>
      </c>
      <c r="BN27" s="169">
        <f t="shared" si="10"/>
        <v>-8.0677651580802756E-3</v>
      </c>
      <c r="BO27" s="169">
        <f t="shared" si="10"/>
        <v>2.2306777392776533E-2</v>
      </c>
      <c r="BP27" s="169">
        <f t="shared" si="10"/>
        <v>4.5644058794569231E-2</v>
      </c>
      <c r="BQ27" s="169">
        <f t="shared" si="10"/>
        <v>4.8501796998021485E-2</v>
      </c>
      <c r="BR27" s="131">
        <f t="shared" si="10"/>
        <v>5.4308718504266329E-2</v>
      </c>
      <c r="BS27" s="172"/>
      <c r="BT27" s="229" t="s">
        <v>64</v>
      </c>
      <c r="BU27" s="169"/>
      <c r="BV27" s="169">
        <f t="shared" si="11"/>
        <v>6.467661152606885E-2</v>
      </c>
      <c r="BW27" s="169">
        <f t="shared" si="11"/>
        <v>9.2274604076475475E-2</v>
      </c>
      <c r="BX27" s="169">
        <f t="shared" si="11"/>
        <v>0.13085524835294748</v>
      </c>
      <c r="BY27" s="169">
        <f t="shared" si="11"/>
        <v>5.0420552349021541E-2</v>
      </c>
      <c r="BZ27" s="169">
        <f t="shared" si="11"/>
        <v>-9.1382789053994884E-2</v>
      </c>
      <c r="CA27" s="169">
        <f t="shared" si="11"/>
        <v>-8.0046494000821644E-3</v>
      </c>
      <c r="CB27" s="169">
        <f t="shared" si="11"/>
        <v>1.7324888477536771E-3</v>
      </c>
      <c r="CC27" s="169">
        <f t="shared" si="11"/>
        <v>8.9999999999990088E-3</v>
      </c>
      <c r="CD27" s="169">
        <f t="shared" si="11"/>
        <v>2.200079992100723E-2</v>
      </c>
      <c r="CE27" s="169">
        <f t="shared" si="11"/>
        <v>3.4662484109642788E-2</v>
      </c>
      <c r="CF27" s="131">
        <f t="shared" si="11"/>
        <v>3.3507481577570664E-2</v>
      </c>
    </row>
    <row r="28" spans="2:84" ht="15.75" thickBot="1">
      <c r="B28" s="238" t="s">
        <v>65</v>
      </c>
      <c r="C28" s="261">
        <v>13042.374346765142</v>
      </c>
      <c r="D28" s="261">
        <v>14231.91842199639</v>
      </c>
      <c r="E28" s="206">
        <v>14955.847943409928</v>
      </c>
      <c r="F28" s="206">
        <v>15515.906854194367</v>
      </c>
      <c r="G28" s="206">
        <v>14638.083523064783</v>
      </c>
      <c r="H28" s="206">
        <v>12627.943907483259</v>
      </c>
      <c r="I28" s="206">
        <v>14551.580720188778</v>
      </c>
      <c r="J28" s="206">
        <v>14159.50769784063</v>
      </c>
      <c r="K28" s="206">
        <v>14309.075372688319</v>
      </c>
      <c r="L28" s="206">
        <v>15240.496824044607</v>
      </c>
      <c r="M28" s="206">
        <v>15910.193317352338</v>
      </c>
      <c r="N28" s="206">
        <v>16414.543156961139</v>
      </c>
      <c r="P28" s="229" t="s">
        <v>65</v>
      </c>
      <c r="Q28" s="134">
        <v>5037.7917554742826</v>
      </c>
      <c r="R28" s="134">
        <v>5328.3164489677847</v>
      </c>
      <c r="S28" s="206">
        <v>5540.62827781956</v>
      </c>
      <c r="T28" s="206">
        <v>5916.3389264430607</v>
      </c>
      <c r="U28" s="206">
        <v>6310.0949807676807</v>
      </c>
      <c r="V28" s="206">
        <v>6220.5610093668402</v>
      </c>
      <c r="W28" s="206">
        <v>6621.38385219471</v>
      </c>
      <c r="X28" s="206">
        <v>6772.3687033180004</v>
      </c>
      <c r="Y28" s="206">
        <v>6949.1133907199401</v>
      </c>
      <c r="Z28" s="206">
        <v>7232.2618645030807</v>
      </c>
      <c r="AA28" s="206">
        <v>7591.7204282299699</v>
      </c>
      <c r="AB28" s="206">
        <v>7955.4138723465494</v>
      </c>
      <c r="AC28" s="119"/>
      <c r="AD28" s="237" t="s">
        <v>65</v>
      </c>
      <c r="AE28" s="134">
        <v>13309.727402375811</v>
      </c>
      <c r="AF28" s="134">
        <v>13337.942968781004</v>
      </c>
      <c r="AG28" s="159">
        <v>14636.587009042914</v>
      </c>
      <c r="AH28" s="159">
        <v>15172.51579626885</v>
      </c>
      <c r="AI28" s="159">
        <v>15650.701171939572</v>
      </c>
      <c r="AJ28" s="159">
        <v>14714.597952968123</v>
      </c>
      <c r="AK28" s="159">
        <v>13971.072173227496</v>
      </c>
      <c r="AL28" s="159">
        <v>13697.289640206536</v>
      </c>
      <c r="AM28" s="159">
        <v>13764.475752290915</v>
      </c>
      <c r="AN28" s="159">
        <v>13979.524144863324</v>
      </c>
      <c r="AO28" s="159">
        <v>14278.666400085542</v>
      </c>
      <c r="AP28" s="159">
        <v>14609.531524981387</v>
      </c>
      <c r="AQ28" s="119"/>
      <c r="AR28" s="119"/>
      <c r="AS28" s="119"/>
      <c r="AT28" s="169">
        <f t="shared" si="9"/>
        <v>9.1206098184590578E-2</v>
      </c>
      <c r="AU28" s="169">
        <f t="shared" si="9"/>
        <v>5.0866615444805863E-2</v>
      </c>
      <c r="AV28" s="169">
        <f t="shared" si="9"/>
        <v>3.7447486287878418E-2</v>
      </c>
      <c r="AW28" s="169">
        <f t="shared" si="9"/>
        <v>-5.6575702559872321E-2</v>
      </c>
      <c r="AX28" s="169">
        <f t="shared" si="9"/>
        <v>-0.13732259502510746</v>
      </c>
      <c r="AY28" s="169">
        <f t="shared" si="9"/>
        <v>0.15233175145524536</v>
      </c>
      <c r="AZ28" s="169">
        <f t="shared" si="9"/>
        <v>-2.6943672298377019E-2</v>
      </c>
      <c r="BA28" s="169">
        <f t="shared" si="9"/>
        <v>1.0563056148519712E-2</v>
      </c>
      <c r="BB28" s="169">
        <f t="shared" si="9"/>
        <v>6.5093056476178024E-2</v>
      </c>
      <c r="BC28" s="169">
        <f t="shared" si="9"/>
        <v>4.3941906949592768E-2</v>
      </c>
      <c r="BD28" s="131">
        <f t="shared" si="9"/>
        <v>3.169979330538597E-2</v>
      </c>
      <c r="BE28" s="172"/>
      <c r="BF28" s="229" t="s">
        <v>65</v>
      </c>
      <c r="BG28" s="169"/>
      <c r="BH28" s="169">
        <f t="shared" si="10"/>
        <v>5.7669055728197804E-2</v>
      </c>
      <c r="BI28" s="169">
        <f t="shared" si="10"/>
        <v>3.9845949632534516E-2</v>
      </c>
      <c r="BJ28" s="169">
        <f t="shared" si="10"/>
        <v>6.7810116431661571E-2</v>
      </c>
      <c r="BK28" s="169">
        <f t="shared" si="10"/>
        <v>6.6554005647771142E-2</v>
      </c>
      <c r="BL28" s="169">
        <f t="shared" si="10"/>
        <v>-1.4189005343616556E-2</v>
      </c>
      <c r="BM28" s="169">
        <f t="shared" si="10"/>
        <v>6.4435159823095667E-2</v>
      </c>
      <c r="BN28" s="169">
        <f t="shared" si="10"/>
        <v>2.2802612640142383E-2</v>
      </c>
      <c r="BO28" s="169">
        <f t="shared" si="10"/>
        <v>2.6097912731087192E-2</v>
      </c>
      <c r="BP28" s="169">
        <f t="shared" si="10"/>
        <v>4.0745985547057773E-2</v>
      </c>
      <c r="BQ28" s="169">
        <f t="shared" si="10"/>
        <v>4.9702094650521556E-2</v>
      </c>
      <c r="BR28" s="131">
        <f t="shared" si="10"/>
        <v>4.7906590812298422E-2</v>
      </c>
      <c r="BS28" s="172"/>
      <c r="BT28" s="229" t="s">
        <v>65</v>
      </c>
      <c r="BU28" s="169"/>
      <c r="BV28" s="169">
        <f t="shared" si="11"/>
        <v>2.1199206829853878E-3</v>
      </c>
      <c r="BW28" s="169">
        <f t="shared" si="11"/>
        <v>9.7364641856809264E-2</v>
      </c>
      <c r="BX28" s="169">
        <f t="shared" si="11"/>
        <v>3.6615693733438093E-2</v>
      </c>
      <c r="BY28" s="169">
        <f t="shared" si="11"/>
        <v>3.1516551512723812E-2</v>
      </c>
      <c r="BZ28" s="169">
        <f t="shared" si="11"/>
        <v>-5.9812222384630687E-2</v>
      </c>
      <c r="CA28" s="169">
        <f t="shared" si="11"/>
        <v>-5.0529805987029941E-2</v>
      </c>
      <c r="CB28" s="169">
        <f t="shared" si="11"/>
        <v>-1.9596386707213753E-2</v>
      </c>
      <c r="CC28" s="169">
        <f t="shared" si="11"/>
        <v>4.9050661736145251E-3</v>
      </c>
      <c r="CD28" s="169">
        <f t="shared" si="11"/>
        <v>1.5623435025239996E-2</v>
      </c>
      <c r="CE28" s="169">
        <f t="shared" si="11"/>
        <v>2.1398600705027304E-2</v>
      </c>
      <c r="CF28" s="131">
        <f t="shared" si="11"/>
        <v>2.3171990690521449E-2</v>
      </c>
    </row>
    <row r="29" spans="2:84" ht="15.75" thickBot="1">
      <c r="B29" s="238" t="s">
        <v>66</v>
      </c>
      <c r="C29" s="261">
        <v>6392.5836586668611</v>
      </c>
      <c r="D29" s="261">
        <v>7028.1952811738174</v>
      </c>
      <c r="E29" s="206">
        <v>7387.9764282949363</v>
      </c>
      <c r="F29" s="206">
        <v>7422.8114514925928</v>
      </c>
      <c r="G29" s="206">
        <v>7266.7241929096581</v>
      </c>
      <c r="H29" s="206">
        <v>6058.7493682142485</v>
      </c>
      <c r="I29" s="206">
        <v>7491.7637560340518</v>
      </c>
      <c r="J29" s="206">
        <v>7870.4114170412795</v>
      </c>
      <c r="K29" s="206">
        <v>8354.3178610122795</v>
      </c>
      <c r="L29" s="206">
        <v>8681.4997105116472</v>
      </c>
      <c r="M29" s="206">
        <v>9055.8193162000862</v>
      </c>
      <c r="N29" s="206">
        <v>9333.3181671700077</v>
      </c>
      <c r="P29" s="229" t="s">
        <v>66</v>
      </c>
      <c r="Q29" s="134">
        <v>3923.6126742623214</v>
      </c>
      <c r="R29" s="134">
        <v>4147.9742791697727</v>
      </c>
      <c r="S29" s="206">
        <v>4469.9383872786702</v>
      </c>
      <c r="T29" s="206">
        <v>4917.5655781162404</v>
      </c>
      <c r="U29" s="206">
        <v>5080.0072662398297</v>
      </c>
      <c r="V29" s="206">
        <v>5009.0759427002295</v>
      </c>
      <c r="W29" s="206">
        <v>5428.4344378927499</v>
      </c>
      <c r="X29" s="206">
        <v>5645.5944018627997</v>
      </c>
      <c r="Y29" s="206">
        <v>5904.9705813333294</v>
      </c>
      <c r="Z29" s="206">
        <v>6237.3532968032196</v>
      </c>
      <c r="AA29" s="206">
        <v>6601.16608863693</v>
      </c>
      <c r="AB29" s="206">
        <v>6981.45929937648</v>
      </c>
      <c r="AC29" s="119"/>
      <c r="AD29" s="237" t="s">
        <v>66</v>
      </c>
      <c r="AE29" s="134">
        <v>11481.007608127204</v>
      </c>
      <c r="AF29" s="134">
        <v>11927.598865918902</v>
      </c>
      <c r="AG29" s="159">
        <v>12974.362349068217</v>
      </c>
      <c r="AH29" s="159">
        <v>13925.759633660526</v>
      </c>
      <c r="AI29" s="159">
        <v>14624.040090675668</v>
      </c>
      <c r="AJ29" s="159">
        <v>13168.804275256136</v>
      </c>
      <c r="AK29" s="159">
        <v>12479.397527166266</v>
      </c>
      <c r="AL29" s="159">
        <v>12377.297508305874</v>
      </c>
      <c r="AM29" s="159">
        <v>12505.75979185472</v>
      </c>
      <c r="AN29" s="159">
        <v>12889.171044468609</v>
      </c>
      <c r="AO29" s="159">
        <v>13370.783221702302</v>
      </c>
      <c r="AP29" s="159">
        <v>13868.371297484262</v>
      </c>
      <c r="AQ29" s="119"/>
      <c r="AR29" s="119"/>
      <c r="AS29" s="119"/>
      <c r="AT29" s="169">
        <f t="shared" si="9"/>
        <v>9.942953529363896E-2</v>
      </c>
      <c r="AU29" s="169">
        <f t="shared" si="9"/>
        <v>5.1191114180457076E-2</v>
      </c>
      <c r="AV29" s="169">
        <f t="shared" si="9"/>
        <v>4.715096689296816E-3</v>
      </c>
      <c r="AW29" s="169">
        <f t="shared" si="9"/>
        <v>-2.1028051110142165E-2</v>
      </c>
      <c r="AX29" s="169">
        <f t="shared" si="9"/>
        <v>-0.16623375163654397</v>
      </c>
      <c r="AY29" s="169">
        <f t="shared" si="9"/>
        <v>0.23651983284500333</v>
      </c>
      <c r="AZ29" s="169">
        <f t="shared" si="9"/>
        <v>5.0541858144186103E-2</v>
      </c>
      <c r="BA29" s="169">
        <f t="shared" si="9"/>
        <v>6.1484262807815826E-2</v>
      </c>
      <c r="BB29" s="169">
        <f t="shared" si="9"/>
        <v>3.9163203380883083E-2</v>
      </c>
      <c r="BC29" s="169">
        <f t="shared" si="9"/>
        <v>4.3116928891353767E-2</v>
      </c>
      <c r="BD29" s="131">
        <f t="shared" si="9"/>
        <v>3.0643152351052194E-2</v>
      </c>
      <c r="BE29" s="172"/>
      <c r="BF29" s="229" t="s">
        <v>66</v>
      </c>
      <c r="BG29" s="169"/>
      <c r="BH29" s="169">
        <f t="shared" si="10"/>
        <v>5.7182403956229866E-2</v>
      </c>
      <c r="BI29" s="169">
        <f t="shared" si="10"/>
        <v>7.7619600903923613E-2</v>
      </c>
      <c r="BJ29" s="169">
        <f t="shared" si="10"/>
        <v>0.10014169146301999</v>
      </c>
      <c r="BK29" s="169">
        <f t="shared" si="10"/>
        <v>3.3032948019335873E-2</v>
      </c>
      <c r="BL29" s="169">
        <f t="shared" si="10"/>
        <v>-1.3962838992571558E-2</v>
      </c>
      <c r="BM29" s="169">
        <f t="shared" si="10"/>
        <v>8.3719731940509856E-2</v>
      </c>
      <c r="BN29" s="169">
        <f t="shared" si="10"/>
        <v>4.000416076763913E-2</v>
      </c>
      <c r="BO29" s="169">
        <f t="shared" si="10"/>
        <v>4.5943112630433935E-2</v>
      </c>
      <c r="BP29" s="169">
        <f t="shared" si="10"/>
        <v>5.6288631906247222E-2</v>
      </c>
      <c r="BQ29" s="169">
        <f t="shared" si="10"/>
        <v>5.8328071943619442E-2</v>
      </c>
      <c r="BR29" s="131">
        <f t="shared" si="10"/>
        <v>5.761000490416035E-2</v>
      </c>
      <c r="BS29" s="172"/>
      <c r="BT29" s="229" t="s">
        <v>66</v>
      </c>
      <c r="BU29" s="169"/>
      <c r="BV29" s="169">
        <f t="shared" si="11"/>
        <v>3.8898263378517761E-2</v>
      </c>
      <c r="BW29" s="169">
        <f t="shared" si="11"/>
        <v>8.7759782577888634E-2</v>
      </c>
      <c r="BX29" s="169">
        <f t="shared" si="11"/>
        <v>7.3329020648219778E-2</v>
      </c>
      <c r="BY29" s="169">
        <f t="shared" si="11"/>
        <v>5.0143078394610407E-2</v>
      </c>
      <c r="BZ29" s="169">
        <f t="shared" si="11"/>
        <v>-9.9509834929090157E-2</v>
      </c>
      <c r="CA29" s="169">
        <f t="shared" si="11"/>
        <v>-5.2351506915874535E-2</v>
      </c>
      <c r="CB29" s="169">
        <f t="shared" si="11"/>
        <v>-8.1814862166328384E-3</v>
      </c>
      <c r="CC29" s="169">
        <f t="shared" si="11"/>
        <v>1.0378863678653705E-2</v>
      </c>
      <c r="CD29" s="169">
        <f t="shared" si="11"/>
        <v>3.0658773156958752E-2</v>
      </c>
      <c r="CE29" s="169">
        <f t="shared" si="11"/>
        <v>3.7365644041195134E-2</v>
      </c>
      <c r="CF29" s="131">
        <f t="shared" si="11"/>
        <v>3.7214579544922799E-2</v>
      </c>
    </row>
    <row r="30" spans="2:84" ht="15.75" thickBot="1">
      <c r="B30" s="238" t="s">
        <v>67</v>
      </c>
      <c r="C30" s="261">
        <v>2335.9205060151221</v>
      </c>
      <c r="D30" s="261">
        <v>2557.3904286832753</v>
      </c>
      <c r="E30" s="206">
        <v>2724.3744251092767</v>
      </c>
      <c r="F30" s="206">
        <v>2884.9058728011096</v>
      </c>
      <c r="G30" s="206">
        <v>2717.2316639969981</v>
      </c>
      <c r="H30" s="206">
        <v>2408.6148511727802</v>
      </c>
      <c r="I30" s="206">
        <v>2828.520754691182</v>
      </c>
      <c r="J30" s="206">
        <v>3217.7058901544888</v>
      </c>
      <c r="K30" s="206">
        <v>3407.5050479512283</v>
      </c>
      <c r="L30" s="206">
        <v>3566.7242806919139</v>
      </c>
      <c r="M30" s="206">
        <v>3769.3505561109714</v>
      </c>
      <c r="N30" s="206">
        <v>3883.3654196778321</v>
      </c>
      <c r="P30" s="229" t="s">
        <v>67</v>
      </c>
      <c r="Q30" s="134">
        <v>1342.8876071255031</v>
      </c>
      <c r="R30" s="134">
        <v>1437.3147125041835</v>
      </c>
      <c r="S30" s="206">
        <v>1596.2472394187312</v>
      </c>
      <c r="T30" s="206">
        <v>1743.909439653271</v>
      </c>
      <c r="U30" s="206">
        <v>1851.9961760533749</v>
      </c>
      <c r="V30" s="206">
        <v>1877.017987707512</v>
      </c>
      <c r="W30" s="206">
        <v>2003.0042391602419</v>
      </c>
      <c r="X30" s="206">
        <v>2118.0593418738763</v>
      </c>
      <c r="Y30" s="206">
        <v>2235.2488278123119</v>
      </c>
      <c r="Z30" s="206">
        <v>2383.6406411451062</v>
      </c>
      <c r="AA30" s="206">
        <v>2540.342540821759</v>
      </c>
      <c r="AB30" s="206">
        <v>2705.4007062129067</v>
      </c>
      <c r="AC30" s="119"/>
      <c r="AD30" s="237" t="s">
        <v>67</v>
      </c>
      <c r="AE30" s="134">
        <v>3254.9849469527876</v>
      </c>
      <c r="AF30" s="134">
        <v>3491.0559646501242</v>
      </c>
      <c r="AG30" s="159">
        <v>3938.1449764894842</v>
      </c>
      <c r="AH30" s="159">
        <v>4190.0477008920425</v>
      </c>
      <c r="AI30" s="159">
        <v>4683.8806354644894</v>
      </c>
      <c r="AJ30" s="159">
        <v>4539.507420289503</v>
      </c>
      <c r="AK30" s="159">
        <v>4489.3387979889585</v>
      </c>
      <c r="AL30" s="159">
        <v>4590.9644771935436</v>
      </c>
      <c r="AM30" s="159">
        <v>4728.6558353618611</v>
      </c>
      <c r="AN30" s="159">
        <v>4917.4176698564479</v>
      </c>
      <c r="AO30" s="159">
        <v>5110.6708738349189</v>
      </c>
      <c r="AP30" s="159">
        <v>5299.0367437485766</v>
      </c>
      <c r="AQ30" s="119"/>
      <c r="AR30" s="119"/>
      <c r="AS30" s="119"/>
      <c r="AT30" s="169">
        <f t="shared" si="9"/>
        <v>9.4810556308682736E-2</v>
      </c>
      <c r="AU30" s="169">
        <f t="shared" si="9"/>
        <v>6.5294682639434276E-2</v>
      </c>
      <c r="AV30" s="169">
        <f t="shared" si="9"/>
        <v>5.892415015068786E-2</v>
      </c>
      <c r="AW30" s="169">
        <f t="shared" si="9"/>
        <v>-5.8121206097205391E-2</v>
      </c>
      <c r="AX30" s="169">
        <f t="shared" si="9"/>
        <v>-0.11357765953980103</v>
      </c>
      <c r="AY30" s="169">
        <f t="shared" si="9"/>
        <v>0.17433501388316408</v>
      </c>
      <c r="AZ30" s="169">
        <f t="shared" si="9"/>
        <v>0.13759316943947897</v>
      </c>
      <c r="BA30" s="169">
        <f t="shared" si="9"/>
        <v>5.8985862684804546E-2</v>
      </c>
      <c r="BB30" s="169">
        <f t="shared" si="9"/>
        <v>4.6726044569300518E-2</v>
      </c>
      <c r="BC30" s="169">
        <f t="shared" si="9"/>
        <v>5.681018757630163E-2</v>
      </c>
      <c r="BD30" s="131">
        <f t="shared" si="9"/>
        <v>3.0247880071015532E-2</v>
      </c>
      <c r="BE30" s="172"/>
      <c r="BF30" s="229" t="s">
        <v>67</v>
      </c>
      <c r="BG30" s="169"/>
      <c r="BH30" s="169">
        <f t="shared" si="10"/>
        <v>7.0316461986573042E-2</v>
      </c>
      <c r="BI30" s="169">
        <f t="shared" si="10"/>
        <v>0.11057601062028022</v>
      </c>
      <c r="BJ30" s="169">
        <f t="shared" si="10"/>
        <v>9.2505845327764291E-2</v>
      </c>
      <c r="BK30" s="169">
        <f t="shared" si="10"/>
        <v>6.1979558079342745E-2</v>
      </c>
      <c r="BL30" s="169">
        <f t="shared" si="10"/>
        <v>1.3510725333925278E-2</v>
      </c>
      <c r="BM30" s="169">
        <f t="shared" si="10"/>
        <v>6.7120428401755916E-2</v>
      </c>
      <c r="BN30" s="169">
        <f t="shared" si="10"/>
        <v>5.744126770389224E-2</v>
      </c>
      <c r="BO30" s="169">
        <f t="shared" si="10"/>
        <v>5.5328707568106372E-2</v>
      </c>
      <c r="BP30" s="169">
        <f t="shared" si="10"/>
        <v>6.6387156314059448E-2</v>
      </c>
      <c r="BQ30" s="169">
        <f t="shared" si="10"/>
        <v>6.5740572203607295E-2</v>
      </c>
      <c r="BR30" s="131">
        <f t="shared" si="10"/>
        <v>6.4974767275973067E-2</v>
      </c>
      <c r="BS30" s="172"/>
      <c r="BT30" s="229" t="s">
        <v>67</v>
      </c>
      <c r="BU30" s="169"/>
      <c r="BV30" s="169">
        <f t="shared" si="11"/>
        <v>7.2525993681887391E-2</v>
      </c>
      <c r="BW30" s="169">
        <f t="shared" si="11"/>
        <v>0.12806698499437186</v>
      </c>
      <c r="BX30" s="169">
        <f t="shared" si="11"/>
        <v>6.3964817422010656E-2</v>
      </c>
      <c r="BY30" s="169">
        <f t="shared" si="11"/>
        <v>0.11785854716339195</v>
      </c>
      <c r="BZ30" s="169">
        <f t="shared" si="11"/>
        <v>-3.0823418957744098E-2</v>
      </c>
      <c r="CA30" s="169">
        <f t="shared" si="11"/>
        <v>-1.1051556403744112E-2</v>
      </c>
      <c r="CB30" s="169">
        <f t="shared" si="11"/>
        <v>2.2637115124861884E-2</v>
      </c>
      <c r="CC30" s="169">
        <f t="shared" si="11"/>
        <v>2.9991815195330895E-2</v>
      </c>
      <c r="CD30" s="169">
        <f t="shared" si="11"/>
        <v>3.9918708628144728E-2</v>
      </c>
      <c r="CE30" s="169">
        <f t="shared" si="11"/>
        <v>3.9299733509135182E-2</v>
      </c>
      <c r="CF30" s="131">
        <f t="shared" si="11"/>
        <v>3.6857366589195584E-2</v>
      </c>
    </row>
    <row r="31" spans="2:84" ht="15.75" thickBot="1">
      <c r="B31" s="238" t="s">
        <v>68</v>
      </c>
      <c r="C31" s="261">
        <v>1828.0132596571555</v>
      </c>
      <c r="D31" s="261">
        <v>2001.1353592039854</v>
      </c>
      <c r="E31" s="206">
        <v>2255.1047158642123</v>
      </c>
      <c r="F31" s="206">
        <v>2574.9388026414049</v>
      </c>
      <c r="G31" s="206">
        <v>2665.3531647698933</v>
      </c>
      <c r="H31" s="206">
        <v>2180.2617634720627</v>
      </c>
      <c r="I31" s="206">
        <v>2133.333674399119</v>
      </c>
      <c r="J31" s="206">
        <v>1955.446619757347</v>
      </c>
      <c r="K31" s="206">
        <v>1972.5328583082799</v>
      </c>
      <c r="L31" s="206">
        <v>2134.2483814399379</v>
      </c>
      <c r="M31" s="206">
        <v>2260.0557272660963</v>
      </c>
      <c r="N31" s="206">
        <v>2393.3818015338175</v>
      </c>
      <c r="P31" s="229" t="s">
        <v>68</v>
      </c>
      <c r="Q31" s="134">
        <v>516.06178221052278</v>
      </c>
      <c r="R31" s="134">
        <v>547.23337092570534</v>
      </c>
      <c r="S31" s="206">
        <v>582.42449650202593</v>
      </c>
      <c r="T31" s="206">
        <v>647.14769104463494</v>
      </c>
      <c r="U31" s="206">
        <v>676.40865446646194</v>
      </c>
      <c r="V31" s="206">
        <v>685.30402996038902</v>
      </c>
      <c r="W31" s="206">
        <v>710.53686259230801</v>
      </c>
      <c r="X31" s="206">
        <v>678.82116274335294</v>
      </c>
      <c r="Y31" s="206">
        <v>680.19427745951111</v>
      </c>
      <c r="Z31" s="206">
        <v>701.31651692726405</v>
      </c>
      <c r="AA31" s="206">
        <v>729.14247214238299</v>
      </c>
      <c r="AB31" s="206">
        <v>758.92731265186308</v>
      </c>
      <c r="AC31" s="119"/>
      <c r="AD31" s="237" t="s">
        <v>68</v>
      </c>
      <c r="AE31" s="134">
        <v>1316.435684875084</v>
      </c>
      <c r="AF31" s="134">
        <v>1360.0744370786249</v>
      </c>
      <c r="AG31" s="159">
        <v>1458.4589120105497</v>
      </c>
      <c r="AH31" s="159">
        <v>1556.0373316783589</v>
      </c>
      <c r="AI31" s="159">
        <v>1615.8550069809826</v>
      </c>
      <c r="AJ31" s="159">
        <v>1549.4778250995964</v>
      </c>
      <c r="AK31" s="159">
        <v>1506.0367750091884</v>
      </c>
      <c r="AL31" s="159">
        <v>1485.4656355389111</v>
      </c>
      <c r="AM31" s="159">
        <v>1478.4254810072923</v>
      </c>
      <c r="AN31" s="159">
        <v>1509.472416108445</v>
      </c>
      <c r="AO31" s="159">
        <v>1572.8073345177856</v>
      </c>
      <c r="AP31" s="159">
        <v>1635.4283682906616</v>
      </c>
      <c r="AQ31" s="119"/>
      <c r="AR31" s="119"/>
      <c r="AS31" s="119"/>
      <c r="AT31" s="169">
        <f t="shared" si="9"/>
        <v>9.4705056778034091E-2</v>
      </c>
      <c r="AU31" s="169">
        <f t="shared" si="9"/>
        <v>0.12691263261734131</v>
      </c>
      <c r="AV31" s="169">
        <f t="shared" si="9"/>
        <v>0.14182671187161455</v>
      </c>
      <c r="AW31" s="169">
        <f t="shared" si="9"/>
        <v>3.5113208141389629E-2</v>
      </c>
      <c r="AX31" s="169">
        <f t="shared" si="9"/>
        <v>-0.18199892145989205</v>
      </c>
      <c r="AY31" s="169">
        <f t="shared" si="9"/>
        <v>-2.1524061862283395E-2</v>
      </c>
      <c r="AZ31" s="169">
        <f t="shared" si="9"/>
        <v>-8.3384543532261213E-2</v>
      </c>
      <c r="BA31" s="169">
        <f t="shared" si="9"/>
        <v>8.7377678215798671E-3</v>
      </c>
      <c r="BB31" s="169">
        <f t="shared" si="9"/>
        <v>8.1983690385949437E-2</v>
      </c>
      <c r="BC31" s="169">
        <f t="shared" si="9"/>
        <v>5.8946909328931207E-2</v>
      </c>
      <c r="BD31" s="131">
        <f t="shared" si="9"/>
        <v>5.8992383532507242E-2</v>
      </c>
      <c r="BE31" s="172"/>
      <c r="BF31" s="229" t="s">
        <v>68</v>
      </c>
      <c r="BG31" s="169"/>
      <c r="BH31" s="169">
        <f t="shared" si="10"/>
        <v>6.0402823440365516E-2</v>
      </c>
      <c r="BI31" s="169">
        <f t="shared" si="10"/>
        <v>6.4307345724897935E-2</v>
      </c>
      <c r="BJ31" s="169">
        <f t="shared" si="10"/>
        <v>0.11112718460732518</v>
      </c>
      <c r="BK31" s="169">
        <f t="shared" si="10"/>
        <v>4.5215279026327826E-2</v>
      </c>
      <c r="BL31" s="169">
        <f t="shared" si="10"/>
        <v>1.3150889532812959E-2</v>
      </c>
      <c r="BM31" s="169">
        <f t="shared" si="10"/>
        <v>3.6819909892223279E-2</v>
      </c>
      <c r="BN31" s="169">
        <f t="shared" si="10"/>
        <v>-4.4636248333751682E-2</v>
      </c>
      <c r="BO31" s="169">
        <f t="shared" si="10"/>
        <v>2.0227930293288399E-3</v>
      </c>
      <c r="BP31" s="169">
        <f t="shared" si="10"/>
        <v>3.1053244885627995E-2</v>
      </c>
      <c r="BQ31" s="169">
        <f t="shared" si="10"/>
        <v>3.9676743016170635E-2</v>
      </c>
      <c r="BR31" s="131">
        <f t="shared" si="10"/>
        <v>4.0849136687876042E-2</v>
      </c>
      <c r="BS31" s="172"/>
      <c r="BT31" s="229" t="s">
        <v>68</v>
      </c>
      <c r="BU31" s="169"/>
      <c r="BV31" s="169">
        <f t="shared" si="11"/>
        <v>3.3149171436872571E-2</v>
      </c>
      <c r="BW31" s="169">
        <f t="shared" si="11"/>
        <v>7.2337566422651101E-2</v>
      </c>
      <c r="BX31" s="169">
        <f t="shared" si="11"/>
        <v>6.6905155067613853E-2</v>
      </c>
      <c r="BY31" s="169">
        <f t="shared" si="11"/>
        <v>3.8442313744557532E-2</v>
      </c>
      <c r="BZ31" s="169">
        <f t="shared" si="11"/>
        <v>-4.1078674506448087E-2</v>
      </c>
      <c r="CA31" s="169">
        <f t="shared" si="11"/>
        <v>-2.8035928870176474E-2</v>
      </c>
      <c r="CB31" s="169">
        <f t="shared" si="11"/>
        <v>-1.3659121617499603E-2</v>
      </c>
      <c r="CC31" s="169">
        <f t="shared" si="11"/>
        <v>-4.7393587324991993E-3</v>
      </c>
      <c r="CD31" s="169">
        <f t="shared" si="11"/>
        <v>2.0999999999999686E-2</v>
      </c>
      <c r="CE31" s="169">
        <f t="shared" si="11"/>
        <v>4.1958314529936036E-2</v>
      </c>
      <c r="CF31" s="131">
        <f t="shared" si="11"/>
        <v>3.9814815456767461E-2</v>
      </c>
    </row>
    <row r="32" spans="2:84" ht="15.75" thickBot="1">
      <c r="B32" s="238" t="s">
        <v>69</v>
      </c>
      <c r="C32" s="261">
        <v>8353.5335552465349</v>
      </c>
      <c r="D32" s="261">
        <v>9941.0558081367835</v>
      </c>
      <c r="E32" s="206">
        <v>11102.134459745314</v>
      </c>
      <c r="F32" s="206">
        <v>11514.088786745368</v>
      </c>
      <c r="G32" s="206">
        <v>10931.518263516307</v>
      </c>
      <c r="H32" s="206">
        <v>8956.0255718381886</v>
      </c>
      <c r="I32" s="206">
        <v>11026.314346479077</v>
      </c>
      <c r="J32" s="206">
        <v>10032.469106555238</v>
      </c>
      <c r="K32" s="206">
        <v>9791.6116131375893</v>
      </c>
      <c r="L32" s="206">
        <v>10423.763071653866</v>
      </c>
      <c r="M32" s="206">
        <v>11076.957009270429</v>
      </c>
      <c r="N32" s="206">
        <v>11461.104499412071</v>
      </c>
      <c r="P32" s="229" t="s">
        <v>69</v>
      </c>
      <c r="Q32" s="134">
        <v>2864.8568091304633</v>
      </c>
      <c r="R32" s="134">
        <v>3088.8919277288705</v>
      </c>
      <c r="S32" s="206">
        <v>3319.6247198317819</v>
      </c>
      <c r="T32" s="206">
        <v>3603.4538891670827</v>
      </c>
      <c r="U32" s="206">
        <v>3727.5311584000701</v>
      </c>
      <c r="V32" s="206">
        <v>3741.418703827334</v>
      </c>
      <c r="W32" s="206">
        <v>3868.4006328501937</v>
      </c>
      <c r="X32" s="206">
        <v>3843.9914634576235</v>
      </c>
      <c r="Y32" s="206">
        <v>3885.5594153788506</v>
      </c>
      <c r="Z32" s="206">
        <v>3993.3332073679298</v>
      </c>
      <c r="AA32" s="206">
        <v>4155.6759565294196</v>
      </c>
      <c r="AB32" s="206">
        <v>4353.0390352467703</v>
      </c>
      <c r="AC32" s="119"/>
      <c r="AD32" s="237" t="s">
        <v>69</v>
      </c>
      <c r="AE32" s="134">
        <v>8752.5236775516478</v>
      </c>
      <c r="AF32" s="134">
        <v>9351.3077058135386</v>
      </c>
      <c r="AG32" s="159">
        <v>12314.770000597837</v>
      </c>
      <c r="AH32" s="159">
        <v>13499.893170409747</v>
      </c>
      <c r="AI32" s="159">
        <v>14551.691420719289</v>
      </c>
      <c r="AJ32" s="159">
        <v>13850.965007504188</v>
      </c>
      <c r="AK32" s="159">
        <v>13412.790599033369</v>
      </c>
      <c r="AL32" s="159">
        <v>13435.196322108279</v>
      </c>
      <c r="AM32" s="159">
        <v>13679.867341333897</v>
      </c>
      <c r="AN32" s="159">
        <v>14087.499762526681</v>
      </c>
      <c r="AO32" s="159">
        <v>14580.250156220052</v>
      </c>
      <c r="AP32" s="159">
        <v>15087.349240100293</v>
      </c>
      <c r="AQ32" s="119"/>
      <c r="AR32" s="119"/>
      <c r="AS32" s="119"/>
      <c r="AT32" s="169">
        <f t="shared" si="9"/>
        <v>0.1900420034696797</v>
      </c>
      <c r="AU32" s="169">
        <f t="shared" si="9"/>
        <v>0.11679631158072601</v>
      </c>
      <c r="AV32" s="169">
        <f t="shared" si="9"/>
        <v>3.7105867209025423E-2</v>
      </c>
      <c r="AW32" s="169">
        <f t="shared" si="9"/>
        <v>-5.0596320214214119E-2</v>
      </c>
      <c r="AX32" s="169">
        <f t="shared" si="9"/>
        <v>-0.18071530816275361</v>
      </c>
      <c r="AY32" s="169">
        <f t="shared" si="9"/>
        <v>0.23116155241347425</v>
      </c>
      <c r="AZ32" s="169">
        <f t="shared" si="9"/>
        <v>-9.0133947636019784E-2</v>
      </c>
      <c r="BA32" s="169">
        <f t="shared" si="9"/>
        <v>-2.4007798166083782E-2</v>
      </c>
      <c r="BB32" s="169">
        <f t="shared" si="9"/>
        <v>6.4560511945562338E-2</v>
      </c>
      <c r="BC32" s="169">
        <f t="shared" si="9"/>
        <v>6.2663927904581973E-2</v>
      </c>
      <c r="BD32" s="131">
        <f t="shared" si="9"/>
        <v>3.4679875512755531E-2</v>
      </c>
      <c r="BE32" s="172"/>
      <c r="BF32" s="229" t="s">
        <v>69</v>
      </c>
      <c r="BG32" s="169"/>
      <c r="BH32" s="169">
        <f t="shared" si="10"/>
        <v>7.8201157518377418E-2</v>
      </c>
      <c r="BI32" s="169">
        <f t="shared" si="10"/>
        <v>7.4697593020860209E-2</v>
      </c>
      <c r="BJ32" s="169">
        <f t="shared" si="10"/>
        <v>8.5500378292665324E-2</v>
      </c>
      <c r="BK32" s="169">
        <f t="shared" si="10"/>
        <v>3.4432872751888333E-2</v>
      </c>
      <c r="BL32" s="169">
        <f t="shared" si="10"/>
        <v>3.7256685020508051E-3</v>
      </c>
      <c r="BM32" s="169">
        <f t="shared" si="10"/>
        <v>3.3939513076406413E-2</v>
      </c>
      <c r="BN32" s="169">
        <f t="shared" si="10"/>
        <v>-6.3098866196249492E-3</v>
      </c>
      <c r="BO32" s="169">
        <f t="shared" si="10"/>
        <v>1.0813747199073465E-2</v>
      </c>
      <c r="BP32" s="169">
        <f t="shared" si="10"/>
        <v>2.7737007845644035E-2</v>
      </c>
      <c r="BQ32" s="169">
        <f t="shared" si="10"/>
        <v>4.0653444311122833E-2</v>
      </c>
      <c r="BR32" s="131">
        <f t="shared" si="10"/>
        <v>4.7492412974898368E-2</v>
      </c>
      <c r="BS32" s="172"/>
      <c r="BT32" s="229" t="s">
        <v>69</v>
      </c>
      <c r="BU32" s="169"/>
      <c r="BV32" s="169">
        <f t="shared" si="11"/>
        <v>6.8412728753610041E-2</v>
      </c>
      <c r="BW32" s="169">
        <f t="shared" si="11"/>
        <v>0.31690351638648018</v>
      </c>
      <c r="BX32" s="169">
        <f t="shared" si="11"/>
        <v>9.6235915876169642E-2</v>
      </c>
      <c r="BY32" s="169">
        <f t="shared" si="11"/>
        <v>7.7911598042491592E-2</v>
      </c>
      <c r="BZ32" s="169">
        <f t="shared" si="11"/>
        <v>-4.815429306158725E-2</v>
      </c>
      <c r="CA32" s="169">
        <f t="shared" si="11"/>
        <v>-3.1634937221588832E-2</v>
      </c>
      <c r="CB32" s="169">
        <f t="shared" si="11"/>
        <v>1.6704743811122302E-3</v>
      </c>
      <c r="CC32" s="169">
        <f t="shared" si="11"/>
        <v>1.8211197913274857E-2</v>
      </c>
      <c r="CD32" s="169">
        <f t="shared" si="11"/>
        <v>2.9797980566749871E-2</v>
      </c>
      <c r="CE32" s="169">
        <f t="shared" si="11"/>
        <v>3.4977845749755154E-2</v>
      </c>
      <c r="CF32" s="131">
        <f t="shared" si="11"/>
        <v>3.4779861692832981E-2</v>
      </c>
    </row>
    <row r="33" spans="2:84" ht="15.75" thickBot="1">
      <c r="B33" s="238" t="s">
        <v>70</v>
      </c>
      <c r="C33" s="261">
        <v>4235.758462313358</v>
      </c>
      <c r="D33" s="261">
        <v>4488.921361518609</v>
      </c>
      <c r="E33" s="206">
        <v>4543.4764367524158</v>
      </c>
      <c r="F33" s="206">
        <v>4785.6218508333195</v>
      </c>
      <c r="G33" s="206">
        <v>4565.1718961894821</v>
      </c>
      <c r="H33" s="206">
        <v>4105.3997523735461</v>
      </c>
      <c r="I33" s="206">
        <v>4862.6548812948913</v>
      </c>
      <c r="J33" s="206">
        <v>5031.4660576556125</v>
      </c>
      <c r="K33" s="206">
        <v>5287.7046378607483</v>
      </c>
      <c r="L33" s="206">
        <v>5440.7175895547807</v>
      </c>
      <c r="M33" s="206">
        <v>5695.4410655628562</v>
      </c>
      <c r="N33" s="206">
        <v>5922.9875762648717</v>
      </c>
      <c r="P33" s="229" t="s">
        <v>70</v>
      </c>
      <c r="Q33" s="134">
        <v>2540.673152118145</v>
      </c>
      <c r="R33" s="134">
        <v>2699.6702201881121</v>
      </c>
      <c r="S33" s="206">
        <v>2958.0261077020941</v>
      </c>
      <c r="T33" s="206">
        <v>3180.1162173105768</v>
      </c>
      <c r="U33" s="206">
        <v>3221.1938012792298</v>
      </c>
      <c r="V33" s="206">
        <v>3311.2757290061845</v>
      </c>
      <c r="W33" s="206">
        <v>3605.0572965380661</v>
      </c>
      <c r="X33" s="206">
        <v>3801.1017233003181</v>
      </c>
      <c r="Y33" s="206">
        <v>4019.0784660176505</v>
      </c>
      <c r="Z33" s="206">
        <v>4290.9241937893703</v>
      </c>
      <c r="AA33" s="206">
        <v>4577.2314372996098</v>
      </c>
      <c r="AB33" s="206">
        <v>4895.41803983523</v>
      </c>
      <c r="AC33" s="119"/>
      <c r="AD33" s="237" t="s">
        <v>70</v>
      </c>
      <c r="AE33" s="134">
        <v>6092.2633491105926</v>
      </c>
      <c r="AF33" s="134">
        <v>6336.3640219667031</v>
      </c>
      <c r="AG33" s="159">
        <v>6828.8684080111825</v>
      </c>
      <c r="AH33" s="159">
        <v>7218.2894241264075</v>
      </c>
      <c r="AI33" s="159">
        <v>7601.3241685513367</v>
      </c>
      <c r="AJ33" s="159">
        <v>7144.5113069320487</v>
      </c>
      <c r="AK33" s="159">
        <v>7181.5113505693562</v>
      </c>
      <c r="AL33" s="159">
        <v>7487.2400781718943</v>
      </c>
      <c r="AM33" s="159">
        <v>7741.8062408297337</v>
      </c>
      <c r="AN33" s="159">
        <v>8043.7436812645155</v>
      </c>
      <c r="AO33" s="159">
        <v>8388.386821570266</v>
      </c>
      <c r="AP33" s="159">
        <v>8740.7308466570867</v>
      </c>
      <c r="AQ33" s="119"/>
      <c r="AR33" s="119"/>
      <c r="AS33" s="119"/>
      <c r="AT33" s="169">
        <f t="shared" si="9"/>
        <v>5.9768020640862174E-2</v>
      </c>
      <c r="AU33" s="169">
        <f t="shared" si="9"/>
        <v>1.2153270427386342E-2</v>
      </c>
      <c r="AV33" s="169">
        <f t="shared" si="9"/>
        <v>5.3295184304726906E-2</v>
      </c>
      <c r="AW33" s="169">
        <f t="shared" si="9"/>
        <v>-4.6065059362233263E-2</v>
      </c>
      <c r="AX33" s="169">
        <f t="shared" si="9"/>
        <v>-0.10071299707240045</v>
      </c>
      <c r="AY33" s="169">
        <f t="shared" si="9"/>
        <v>0.18445344536388597</v>
      </c>
      <c r="AZ33" s="169">
        <f t="shared" si="9"/>
        <v>3.4715845660790112E-2</v>
      </c>
      <c r="BA33" s="169">
        <f t="shared" si="9"/>
        <v>5.0927220271168583E-2</v>
      </c>
      <c r="BB33" s="169">
        <f t="shared" si="9"/>
        <v>2.8937499760943064E-2</v>
      </c>
      <c r="BC33" s="169">
        <f t="shared" si="9"/>
        <v>4.6817992629703875E-2</v>
      </c>
      <c r="BD33" s="131">
        <f t="shared" si="9"/>
        <v>3.9952394921240142E-2</v>
      </c>
      <c r="BE33" s="172"/>
      <c r="BF33" s="229" t="s">
        <v>70</v>
      </c>
      <c r="BG33" s="169"/>
      <c r="BH33" s="169">
        <f t="shared" si="10"/>
        <v>6.258068572787967E-2</v>
      </c>
      <c r="BI33" s="169">
        <f t="shared" si="10"/>
        <v>9.56990544926557E-2</v>
      </c>
      <c r="BJ33" s="169">
        <f t="shared" si="10"/>
        <v>7.508051028698004E-2</v>
      </c>
      <c r="BK33" s="169">
        <f t="shared" si="10"/>
        <v>1.2917007166295402E-2</v>
      </c>
      <c r="BL33" s="169">
        <f t="shared" si="10"/>
        <v>2.7965385904809681E-2</v>
      </c>
      <c r="BM33" s="169">
        <f t="shared" si="10"/>
        <v>8.8721565817792669E-2</v>
      </c>
      <c r="BN33" s="169">
        <f t="shared" si="10"/>
        <v>5.438039138809625E-2</v>
      </c>
      <c r="BO33" s="169">
        <f t="shared" si="10"/>
        <v>5.7345674645106204E-2</v>
      </c>
      <c r="BP33" s="169">
        <f t="shared" si="10"/>
        <v>6.7638820707345282E-2</v>
      </c>
      <c r="BQ33" s="169">
        <f t="shared" si="10"/>
        <v>6.6723910882563908E-2</v>
      </c>
      <c r="BR33" s="131">
        <f t="shared" si="10"/>
        <v>6.9515078469210678E-2</v>
      </c>
      <c r="BS33" s="172"/>
      <c r="BT33" s="229" t="s">
        <v>70</v>
      </c>
      <c r="BU33" s="169"/>
      <c r="BV33" s="169">
        <f t="shared" si="11"/>
        <v>4.0067321267677425E-2</v>
      </c>
      <c r="BW33" s="169">
        <f t="shared" si="11"/>
        <v>7.7726655908196163E-2</v>
      </c>
      <c r="BX33" s="169">
        <f t="shared" si="11"/>
        <v>5.7025702187844418E-2</v>
      </c>
      <c r="BY33" s="169">
        <f t="shared" si="11"/>
        <v>5.3064475794593946E-2</v>
      </c>
      <c r="BZ33" s="169">
        <f t="shared" si="11"/>
        <v>-6.0096484703183961E-2</v>
      </c>
      <c r="CA33" s="169">
        <f t="shared" si="11"/>
        <v>5.1788067857641007E-3</v>
      </c>
      <c r="CB33" s="169">
        <f t="shared" si="11"/>
        <v>4.2571641633386781E-2</v>
      </c>
      <c r="CC33" s="169">
        <f t="shared" si="11"/>
        <v>3.3999999999999364E-2</v>
      </c>
      <c r="CD33" s="169">
        <f t="shared" si="11"/>
        <v>3.9000903799734088E-2</v>
      </c>
      <c r="CE33" s="169">
        <f t="shared" si="11"/>
        <v>4.2846111706479784E-2</v>
      </c>
      <c r="CF33" s="131">
        <f t="shared" si="11"/>
        <v>4.2003788401935305E-2</v>
      </c>
    </row>
    <row r="34" spans="2:84" ht="15.75" thickBot="1">
      <c r="B34" s="238" t="s">
        <v>71</v>
      </c>
      <c r="C34" s="261">
        <v>4898.5681790679282</v>
      </c>
      <c r="D34" s="261">
        <v>5271.3375900307938</v>
      </c>
      <c r="E34" s="206">
        <v>4767.4145119884806</v>
      </c>
      <c r="F34" s="206">
        <v>4879.6481683539023</v>
      </c>
      <c r="G34" s="206">
        <v>4582.8446837991987</v>
      </c>
      <c r="H34" s="206">
        <v>4146.542476496892</v>
      </c>
      <c r="I34" s="206">
        <v>5027.0362106692828</v>
      </c>
      <c r="J34" s="206">
        <v>5199.8415677563044</v>
      </c>
      <c r="K34" s="206">
        <v>5438.7664155537013</v>
      </c>
      <c r="L34" s="206">
        <v>5598.0383142868141</v>
      </c>
      <c r="M34" s="206">
        <v>5750.5098972465039</v>
      </c>
      <c r="N34" s="206">
        <v>5903.3841674579526</v>
      </c>
      <c r="P34" s="229" t="s">
        <v>71</v>
      </c>
      <c r="Q34" s="134">
        <v>3284.8739359843566</v>
      </c>
      <c r="R34" s="134">
        <v>3453.7615543191764</v>
      </c>
      <c r="S34" s="206">
        <v>3523.8490336292389</v>
      </c>
      <c r="T34" s="206">
        <v>4047.5432295081964</v>
      </c>
      <c r="U34" s="206">
        <v>4084.4378381072793</v>
      </c>
      <c r="V34" s="206">
        <v>3995.2292100136269</v>
      </c>
      <c r="W34" s="206">
        <v>4225.8203947310594</v>
      </c>
      <c r="X34" s="206">
        <v>4402.0571873874396</v>
      </c>
      <c r="Y34" s="206">
        <v>4616.91648502506</v>
      </c>
      <c r="Z34" s="206">
        <v>4882.9867079977903</v>
      </c>
      <c r="AA34" s="206">
        <v>5172.4111042460399</v>
      </c>
      <c r="AB34" s="206">
        <v>5485.5938137970898</v>
      </c>
      <c r="AC34" s="119"/>
      <c r="AD34" s="237" t="s">
        <v>71</v>
      </c>
      <c r="AE34" s="134">
        <v>6473.1007801470414</v>
      </c>
      <c r="AF34" s="134">
        <v>6633.623919884406</v>
      </c>
      <c r="AG34" s="159">
        <v>6757.9065916973095</v>
      </c>
      <c r="AH34" s="159">
        <v>7148.8740030835615</v>
      </c>
      <c r="AI34" s="159">
        <v>7468.5126957024277</v>
      </c>
      <c r="AJ34" s="159">
        <v>7123.6207718088235</v>
      </c>
      <c r="AK34" s="159">
        <v>7218.9121547194372</v>
      </c>
      <c r="AL34" s="159">
        <v>7344.5322439607125</v>
      </c>
      <c r="AM34" s="159">
        <v>7513.4564855718072</v>
      </c>
      <c r="AN34" s="159">
        <v>7768.9257119479125</v>
      </c>
      <c r="AO34" s="159">
        <v>8065.691042767472</v>
      </c>
      <c r="AP34" s="159">
        <v>8361.7395187038528</v>
      </c>
      <c r="AQ34" s="119"/>
      <c r="AR34" s="119"/>
      <c r="AS34" s="119"/>
      <c r="AT34" s="169">
        <f t="shared" si="9"/>
        <v>7.6097626354522552E-2</v>
      </c>
      <c r="AU34" s="169">
        <f t="shared" si="9"/>
        <v>-9.5596813794536217E-2</v>
      </c>
      <c r="AV34" s="169">
        <f t="shared" si="9"/>
        <v>2.3541828822140509E-2</v>
      </c>
      <c r="AW34" s="169">
        <f t="shared" si="9"/>
        <v>-6.082477144142695E-2</v>
      </c>
      <c r="AX34" s="169">
        <f t="shared" si="9"/>
        <v>-9.5203358919117909E-2</v>
      </c>
      <c r="AY34" s="169">
        <f t="shared" si="9"/>
        <v>0.21234407682138468</v>
      </c>
      <c r="AZ34" s="169">
        <f t="shared" si="9"/>
        <v>3.4375196407032682E-2</v>
      </c>
      <c r="BA34" s="169">
        <f t="shared" si="9"/>
        <v>4.5948486061372806E-2</v>
      </c>
      <c r="BB34" s="169">
        <f t="shared" si="9"/>
        <v>2.9284563182862433E-2</v>
      </c>
      <c r="BC34" s="169">
        <f t="shared" si="9"/>
        <v>2.7236609397718103E-2</v>
      </c>
      <c r="BD34" s="131">
        <f t="shared" si="9"/>
        <v>2.6584472149965066E-2</v>
      </c>
      <c r="BE34" s="172"/>
      <c r="BF34" s="229" t="s">
        <v>71</v>
      </c>
      <c r="BG34" s="169"/>
      <c r="BH34" s="169">
        <f t="shared" si="10"/>
        <v>5.1413728997246944E-2</v>
      </c>
      <c r="BI34" s="169">
        <f t="shared" si="10"/>
        <v>2.0293085729214067E-2</v>
      </c>
      <c r="BJ34" s="169">
        <f t="shared" si="10"/>
        <v>0.14861425415253993</v>
      </c>
      <c r="BK34" s="169">
        <f t="shared" si="10"/>
        <v>9.1153093387876805E-3</v>
      </c>
      <c r="BL34" s="169">
        <f t="shared" si="10"/>
        <v>-2.184110314064458E-2</v>
      </c>
      <c r="BM34" s="169">
        <f t="shared" si="10"/>
        <v>5.7716634665034849E-2</v>
      </c>
      <c r="BN34" s="169">
        <f t="shared" si="10"/>
        <v>4.1704752259731581E-2</v>
      </c>
      <c r="BO34" s="169">
        <f t="shared" si="10"/>
        <v>4.8808838343405547E-2</v>
      </c>
      <c r="BP34" s="169">
        <f t="shared" si="10"/>
        <v>5.7629420812727927E-2</v>
      </c>
      <c r="BQ34" s="169">
        <f t="shared" si="10"/>
        <v>5.9272001657142415E-2</v>
      </c>
      <c r="BR34" s="131">
        <f t="shared" si="10"/>
        <v>6.0548688655849059E-2</v>
      </c>
      <c r="BS34" s="172"/>
      <c r="BT34" s="229" t="s">
        <v>71</v>
      </c>
      <c r="BU34" s="169"/>
      <c r="BV34" s="169">
        <f t="shared" si="11"/>
        <v>2.4798492282043227E-2</v>
      </c>
      <c r="BW34" s="169">
        <f t="shared" si="11"/>
        <v>1.8735260441937962E-2</v>
      </c>
      <c r="BX34" s="169">
        <f t="shared" si="11"/>
        <v>5.7853331661403828E-2</v>
      </c>
      <c r="BY34" s="169">
        <f t="shared" si="11"/>
        <v>4.4711753554615097E-2</v>
      </c>
      <c r="BZ34" s="169">
        <f t="shared" si="11"/>
        <v>-4.6179465436547162E-2</v>
      </c>
      <c r="CA34" s="169">
        <f t="shared" si="11"/>
        <v>1.3376818609957652E-2</v>
      </c>
      <c r="CB34" s="169">
        <f t="shared" si="11"/>
        <v>1.7401526233997711E-2</v>
      </c>
      <c r="CC34" s="169">
        <f t="shared" si="11"/>
        <v>2.2999999999999687E-2</v>
      </c>
      <c r="CD34" s="169">
        <f t="shared" si="11"/>
        <v>3.4001557986884867E-2</v>
      </c>
      <c r="CE34" s="169">
        <f t="shared" si="11"/>
        <v>3.8199017705004001E-2</v>
      </c>
      <c r="CF34" s="131">
        <f t="shared" si="11"/>
        <v>3.6704663539257165E-2</v>
      </c>
    </row>
    <row r="35" spans="2:84" ht="15.75" thickBot="1">
      <c r="B35" s="238" t="s">
        <v>72</v>
      </c>
      <c r="C35" s="261">
        <v>20179.197935143005</v>
      </c>
      <c r="D35" s="261">
        <v>21273.645095530312</v>
      </c>
      <c r="E35" s="206">
        <v>22155.874748659196</v>
      </c>
      <c r="F35" s="206">
        <v>24734.133286031119</v>
      </c>
      <c r="G35" s="206">
        <v>25463.056995664458</v>
      </c>
      <c r="H35" s="206">
        <v>23350.877177107257</v>
      </c>
      <c r="I35" s="206">
        <v>30582.575669067235</v>
      </c>
      <c r="J35" s="206">
        <v>31575.648012030095</v>
      </c>
      <c r="K35" s="206">
        <v>33793.07095286726</v>
      </c>
      <c r="L35" s="206">
        <v>34788.302024163575</v>
      </c>
      <c r="M35" s="206">
        <v>35927.535390822421</v>
      </c>
      <c r="N35" s="206">
        <v>37187.94496544404</v>
      </c>
      <c r="P35" s="229" t="s">
        <v>72</v>
      </c>
      <c r="Q35" s="134">
        <v>11621.247761292028</v>
      </c>
      <c r="R35" s="134">
        <v>12310.270834511732</v>
      </c>
      <c r="S35" s="206">
        <v>13318.587495617361</v>
      </c>
      <c r="T35" s="206">
        <v>14740.00996646983</v>
      </c>
      <c r="U35" s="206">
        <v>16353.64838122109</v>
      </c>
      <c r="V35" s="206">
        <v>16645.683718534798</v>
      </c>
      <c r="W35" s="206">
        <v>17825.470550148249</v>
      </c>
      <c r="X35" s="206">
        <v>18578.70243423928</v>
      </c>
      <c r="Y35" s="206">
        <v>19474.383543522661</v>
      </c>
      <c r="Z35" s="206">
        <v>20716.157283629738</v>
      </c>
      <c r="AA35" s="206">
        <v>22032.71417184177</v>
      </c>
      <c r="AB35" s="206">
        <v>23384.25281850274</v>
      </c>
      <c r="AC35" s="119"/>
      <c r="AD35" s="237" t="s">
        <v>72</v>
      </c>
      <c r="AE35" s="134">
        <v>40000.250980543853</v>
      </c>
      <c r="AF35" s="134">
        <v>41820.010436088342</v>
      </c>
      <c r="AG35" s="159">
        <v>45631.350665525664</v>
      </c>
      <c r="AH35" s="159">
        <v>48593.067522411569</v>
      </c>
      <c r="AI35" s="159">
        <v>50940.101732656665</v>
      </c>
      <c r="AJ35" s="159">
        <v>49514.956286105858</v>
      </c>
      <c r="AK35" s="159">
        <v>48956.105175884753</v>
      </c>
      <c r="AL35" s="159">
        <v>49093.778961694647</v>
      </c>
      <c r="AM35" s="159">
        <v>49916.018754897392</v>
      </c>
      <c r="AN35" s="159">
        <v>51176.591165173653</v>
      </c>
      <c r="AO35" s="159">
        <v>53181.487885873074</v>
      </c>
      <c r="AP35" s="159">
        <v>55180.657019281352</v>
      </c>
      <c r="AQ35" s="119"/>
      <c r="AR35" s="119"/>
      <c r="AS35" s="119"/>
      <c r="AT35" s="169">
        <f t="shared" si="9"/>
        <v>5.4236405426266954E-2</v>
      </c>
      <c r="AU35" s="169">
        <f t="shared" si="9"/>
        <v>4.1470544853370983E-2</v>
      </c>
      <c r="AV35" s="169">
        <f t="shared" si="9"/>
        <v>0.11636906990223661</v>
      </c>
      <c r="AW35" s="169">
        <f t="shared" si="9"/>
        <v>2.9470355852129426E-2</v>
      </c>
      <c r="AX35" s="169">
        <f t="shared" si="9"/>
        <v>-8.2950755634597861E-2</v>
      </c>
      <c r="AY35" s="169">
        <f t="shared" si="9"/>
        <v>0.3096970806325765</v>
      </c>
      <c r="AZ35" s="169">
        <f t="shared" si="9"/>
        <v>3.2471834737167082E-2</v>
      </c>
      <c r="BA35" s="169">
        <f t="shared" si="9"/>
        <v>7.0225730284057652E-2</v>
      </c>
      <c r="BB35" s="169">
        <f t="shared" si="9"/>
        <v>2.9450743694895642E-2</v>
      </c>
      <c r="BC35" s="169">
        <f t="shared" si="9"/>
        <v>3.2747599059808952E-2</v>
      </c>
      <c r="BD35" s="131">
        <f t="shared" si="9"/>
        <v>3.5081993822030588E-2</v>
      </c>
      <c r="BE35" s="172"/>
      <c r="BF35" s="229" t="s">
        <v>72</v>
      </c>
      <c r="BG35" s="169"/>
      <c r="BH35" s="169">
        <f t="shared" si="10"/>
        <v>5.9289939202113562E-2</v>
      </c>
      <c r="BI35" s="169">
        <f t="shared" si="10"/>
        <v>8.1908568435295814E-2</v>
      </c>
      <c r="BJ35" s="169">
        <f t="shared" si="10"/>
        <v>0.10672471621485413</v>
      </c>
      <c r="BK35" s="169">
        <f t="shared" si="10"/>
        <v>0.10947335981603268</v>
      </c>
      <c r="BL35" s="169">
        <f t="shared" si="10"/>
        <v>1.7857503751214976E-2</v>
      </c>
      <c r="BM35" s="169">
        <f t="shared" si="10"/>
        <v>7.087644169880325E-2</v>
      </c>
      <c r="BN35" s="169">
        <f t="shared" si="10"/>
        <v>4.2255932709993171E-2</v>
      </c>
      <c r="BO35" s="169">
        <f t="shared" si="10"/>
        <v>4.8210100379922238E-2</v>
      </c>
      <c r="BP35" s="169">
        <f t="shared" si="10"/>
        <v>6.3764469736969032E-2</v>
      </c>
      <c r="BQ35" s="169">
        <f t="shared" si="10"/>
        <v>6.3552176698928431E-2</v>
      </c>
      <c r="BR35" s="131">
        <f t="shared" si="10"/>
        <v>6.1342358282315601E-2</v>
      </c>
      <c r="BS35" s="172"/>
      <c r="BT35" s="229" t="s">
        <v>72</v>
      </c>
      <c r="BU35" s="169"/>
      <c r="BV35" s="169">
        <f t="shared" si="11"/>
        <v>4.5493700937767168E-2</v>
      </c>
      <c r="BW35" s="169">
        <f t="shared" si="11"/>
        <v>9.113675940521393E-2</v>
      </c>
      <c r="BX35" s="169">
        <f t="shared" si="11"/>
        <v>6.4905307725714012E-2</v>
      </c>
      <c r="BY35" s="169">
        <f t="shared" si="11"/>
        <v>4.8299774636837212E-2</v>
      </c>
      <c r="BZ35" s="169">
        <f t="shared" si="11"/>
        <v>-2.7976886540789447E-2</v>
      </c>
      <c r="CA35" s="169">
        <f t="shared" si="11"/>
        <v>-1.1286511230909069E-2</v>
      </c>
      <c r="CB35" s="169">
        <f t="shared" si="11"/>
        <v>2.8121882922522712E-3</v>
      </c>
      <c r="CC35" s="169">
        <f t="shared" si="11"/>
        <v>1.6748350006714707E-2</v>
      </c>
      <c r="CD35" s="169">
        <f t="shared" si="11"/>
        <v>2.5253865226432692E-2</v>
      </c>
      <c r="CE35" s="169">
        <f t="shared" si="11"/>
        <v>3.9176050515528971E-2</v>
      </c>
      <c r="CF35" s="131">
        <f t="shared" si="11"/>
        <v>3.7591447943285727E-2</v>
      </c>
    </row>
    <row r="36" spans="2:84">
      <c r="B36" s="238"/>
      <c r="C36" s="261"/>
      <c r="D36" s="261"/>
      <c r="E36" s="159"/>
      <c r="F36" s="159"/>
      <c r="G36" s="159"/>
      <c r="H36" s="159"/>
      <c r="I36" s="159"/>
      <c r="J36" s="159"/>
      <c r="K36" s="159"/>
      <c r="L36" s="159"/>
      <c r="M36" s="159"/>
      <c r="N36" s="159"/>
      <c r="P36" s="229"/>
      <c r="Q36" s="119"/>
      <c r="R36" s="119"/>
      <c r="S36" s="159"/>
      <c r="T36" s="159"/>
      <c r="U36" s="159"/>
      <c r="V36" s="159"/>
      <c r="W36" s="159"/>
      <c r="X36" s="159"/>
      <c r="Y36" s="159"/>
      <c r="Z36" s="159"/>
      <c r="AA36" s="159"/>
      <c r="AB36" s="159"/>
      <c r="AC36" s="119"/>
      <c r="AD36" s="237"/>
      <c r="AE36" s="119"/>
      <c r="AF36" s="119"/>
      <c r="AG36" s="159"/>
      <c r="AH36" s="159"/>
      <c r="AI36" s="159"/>
      <c r="AJ36" s="159"/>
      <c r="AK36" s="159"/>
      <c r="AL36" s="159"/>
      <c r="AM36" s="159"/>
      <c r="AN36" s="159"/>
      <c r="AO36" s="159"/>
      <c r="AP36" s="159"/>
      <c r="AQ36" s="119"/>
      <c r="AR36" s="119"/>
      <c r="AS36" s="119"/>
      <c r="AT36" s="169"/>
      <c r="AU36" s="169"/>
      <c r="AV36" s="169"/>
      <c r="AW36" s="169"/>
      <c r="AX36" s="169"/>
      <c r="AY36" s="169"/>
      <c r="AZ36" s="169"/>
      <c r="BA36" s="169"/>
      <c r="BB36" s="169"/>
      <c r="BC36" s="169"/>
      <c r="BD36" s="131"/>
      <c r="BE36" s="172"/>
      <c r="BF36" s="229"/>
      <c r="BG36" s="169"/>
      <c r="BH36" s="169"/>
      <c r="BI36" s="169"/>
      <c r="BJ36" s="169"/>
      <c r="BK36" s="169"/>
      <c r="BL36" s="169"/>
      <c r="BM36" s="169"/>
      <c r="BN36" s="169"/>
      <c r="BO36" s="169"/>
      <c r="BP36" s="169"/>
      <c r="BQ36" s="169"/>
      <c r="BR36" s="131"/>
      <c r="BS36" s="172"/>
      <c r="BT36" s="229"/>
      <c r="BU36" s="169"/>
      <c r="BV36" s="169"/>
      <c r="BW36" s="169"/>
      <c r="BX36" s="169"/>
      <c r="BY36" s="169"/>
      <c r="BZ36" s="169"/>
      <c r="CA36" s="169"/>
      <c r="CB36" s="169"/>
      <c r="CC36" s="169"/>
      <c r="CD36" s="169"/>
      <c r="CE36" s="169"/>
      <c r="CF36" s="131"/>
    </row>
    <row r="37" spans="2:84">
      <c r="B37" s="238" t="s">
        <v>121</v>
      </c>
      <c r="C37" s="261">
        <f>SUM(C20:C35)</f>
        <v>122059.05423526678</v>
      </c>
      <c r="D37" s="261">
        <f t="shared" ref="D37:N37" si="12">SUM(D20:D35)</f>
        <v>131703.29880716134</v>
      </c>
      <c r="E37" s="261">
        <f t="shared" si="12"/>
        <v>136204.41182649808</v>
      </c>
      <c r="F37" s="261">
        <f t="shared" si="12"/>
        <v>140797.93873979957</v>
      </c>
      <c r="G37" s="261">
        <f t="shared" si="12"/>
        <v>136447.45548846744</v>
      </c>
      <c r="H37" s="261">
        <f t="shared" si="12"/>
        <v>119855.24000237303</v>
      </c>
      <c r="I37" s="261">
        <f t="shared" si="12"/>
        <v>145271.03110712502</v>
      </c>
      <c r="J37" s="261">
        <f t="shared" si="12"/>
        <v>148847.22139125961</v>
      </c>
      <c r="K37" s="261">
        <f t="shared" si="12"/>
        <v>156285.74516579023</v>
      </c>
      <c r="L37" s="261">
        <f t="shared" si="12"/>
        <v>162629.58294515926</v>
      </c>
      <c r="M37" s="261">
        <f t="shared" si="12"/>
        <v>169157.57594432245</v>
      </c>
      <c r="N37" s="261">
        <f t="shared" si="12"/>
        <v>174868.05033144265</v>
      </c>
      <c r="P37" s="229" t="s">
        <v>121</v>
      </c>
      <c r="Q37" s="233"/>
      <c r="R37" s="233"/>
      <c r="S37" s="231">
        <f>SUM(S20:S35)</f>
        <v>71238.266191462899</v>
      </c>
      <c r="T37" s="231">
        <f t="shared" ref="T37:AB37" si="13">SUM(T20:T35)</f>
        <v>77904.261144883276</v>
      </c>
      <c r="U37" s="231">
        <f t="shared" si="13"/>
        <v>82250.14504460938</v>
      </c>
      <c r="V37" s="231">
        <f t="shared" si="13"/>
        <v>82119.139701410313</v>
      </c>
      <c r="W37" s="231">
        <f t="shared" si="13"/>
        <v>88137.39044759472</v>
      </c>
      <c r="X37" s="231">
        <f t="shared" si="13"/>
        <v>91576.156285536446</v>
      </c>
      <c r="Y37" s="231">
        <f t="shared" si="13"/>
        <v>95650.36383211588</v>
      </c>
      <c r="Z37" s="231">
        <f t="shared" si="13"/>
        <v>101041.99585688062</v>
      </c>
      <c r="AA37" s="231">
        <f t="shared" si="13"/>
        <v>106950.11696338913</v>
      </c>
      <c r="AB37" s="231">
        <f t="shared" si="13"/>
        <v>113368.30147279019</v>
      </c>
      <c r="AC37" s="119"/>
      <c r="AD37" s="237" t="s">
        <v>121</v>
      </c>
      <c r="AE37" s="233"/>
      <c r="AF37" s="233"/>
      <c r="AG37" s="231">
        <f>SUM(AG20:AG35)</f>
        <v>186852.55386405479</v>
      </c>
      <c r="AH37" s="231">
        <f t="shared" ref="AH37:AP37" si="14">SUM(AH20:AH35)</f>
        <v>199107.96677079087</v>
      </c>
      <c r="AI37" s="231">
        <f t="shared" si="14"/>
        <v>209136.49755310005</v>
      </c>
      <c r="AJ37" s="231">
        <f t="shared" si="14"/>
        <v>198753.67618758147</v>
      </c>
      <c r="AK37" s="231">
        <f t="shared" si="14"/>
        <v>197022.99137923637</v>
      </c>
      <c r="AL37" s="231">
        <f t="shared" si="14"/>
        <v>199541.56989272404</v>
      </c>
      <c r="AM37" s="231">
        <f t="shared" si="14"/>
        <v>203906.79355850478</v>
      </c>
      <c r="AN37" s="231">
        <f t="shared" si="14"/>
        <v>210254.40991256718</v>
      </c>
      <c r="AO37" s="231">
        <f t="shared" si="14"/>
        <v>218060.63948146222</v>
      </c>
      <c r="AP37" s="231">
        <f t="shared" si="14"/>
        <v>225879.97860825717</v>
      </c>
      <c r="AQ37" s="119"/>
      <c r="AR37" s="119"/>
      <c r="AS37" s="119"/>
      <c r="AT37" s="169">
        <f t="shared" si="9"/>
        <v>7.9012938714938974E-2</v>
      </c>
      <c r="AU37" s="169">
        <f t="shared" si="9"/>
        <v>3.4176160051444304E-2</v>
      </c>
      <c r="AV37" s="169">
        <f t="shared" si="9"/>
        <v>3.3725243196621957E-2</v>
      </c>
      <c r="AW37" s="169">
        <f t="shared" si="9"/>
        <v>-3.0898770893031391E-2</v>
      </c>
      <c r="AX37" s="169">
        <f t="shared" si="9"/>
        <v>-0.12160150166740769</v>
      </c>
      <c r="AY37" s="169">
        <f t="shared" si="9"/>
        <v>0.21205406709167485</v>
      </c>
      <c r="AZ37" s="169">
        <f t="shared" si="9"/>
        <v>2.4617366978674893E-2</v>
      </c>
      <c r="BA37" s="169">
        <f t="shared" si="9"/>
        <v>4.9974219908195172E-2</v>
      </c>
      <c r="BB37" s="169">
        <f t="shared" si="9"/>
        <v>4.0591275759919165E-2</v>
      </c>
      <c r="BC37" s="169">
        <f t="shared" si="9"/>
        <v>4.0140255425512139E-2</v>
      </c>
      <c r="BD37" s="131">
        <f t="shared" si="9"/>
        <v>3.3758312953123593E-2</v>
      </c>
      <c r="BE37" s="172"/>
      <c r="BF37" s="229" t="s">
        <v>121</v>
      </c>
      <c r="BG37" s="119"/>
      <c r="BH37" s="169" t="e">
        <f t="shared" si="10"/>
        <v>#DIV/0!</v>
      </c>
      <c r="BI37" s="169" t="e">
        <f t="shared" si="10"/>
        <v>#DIV/0!</v>
      </c>
      <c r="BJ37" s="169">
        <f t="shared" si="10"/>
        <v>9.3573234018702545E-2</v>
      </c>
      <c r="BK37" s="169">
        <f t="shared" si="10"/>
        <v>5.5784931861991405E-2</v>
      </c>
      <c r="BL37" s="169">
        <f t="shared" si="10"/>
        <v>-1.5927673212978721E-3</v>
      </c>
      <c r="BM37" s="169">
        <f t="shared" si="10"/>
        <v>7.3286821660176971E-2</v>
      </c>
      <c r="BN37" s="169">
        <f t="shared" si="10"/>
        <v>3.9015970639457054E-2</v>
      </c>
      <c r="BO37" s="169">
        <f t="shared" si="10"/>
        <v>4.4489829141506787E-2</v>
      </c>
      <c r="BP37" s="169">
        <f t="shared" si="10"/>
        <v>5.6368128763504277E-2</v>
      </c>
      <c r="BQ37" s="169">
        <f t="shared" si="10"/>
        <v>5.8471935915408668E-2</v>
      </c>
      <c r="BR37" s="131">
        <f t="shared" si="10"/>
        <v>6.0011009727068521E-2</v>
      </c>
      <c r="BS37" s="172"/>
      <c r="BT37" s="229" t="s">
        <v>121</v>
      </c>
      <c r="BU37" s="119"/>
      <c r="BV37" s="169" t="e">
        <f t="shared" si="11"/>
        <v>#DIV/0!</v>
      </c>
      <c r="BW37" s="169" t="e">
        <f t="shared" si="11"/>
        <v>#DIV/0!</v>
      </c>
      <c r="BX37" s="169">
        <f t="shared" si="11"/>
        <v>6.5588682912263163E-2</v>
      </c>
      <c r="BY37" s="169">
        <f t="shared" si="11"/>
        <v>5.0367300439835505E-2</v>
      </c>
      <c r="BZ37" s="169">
        <f t="shared" si="11"/>
        <v>-4.9646147310477784E-2</v>
      </c>
      <c r="CA37" s="169">
        <f t="shared" si="11"/>
        <v>-8.7076870302097431E-3</v>
      </c>
      <c r="CB37" s="169">
        <f t="shared" si="11"/>
        <v>1.2783170613016592E-2</v>
      </c>
      <c r="CC37" s="169">
        <f t="shared" si="11"/>
        <v>2.1876262014614456E-2</v>
      </c>
      <c r="CD37" s="169">
        <f t="shared" si="11"/>
        <v>3.1129989556925475E-2</v>
      </c>
      <c r="CE37" s="169">
        <f t="shared" si="11"/>
        <v>3.7127542638183852E-2</v>
      </c>
      <c r="CF37" s="131">
        <f t="shared" si="11"/>
        <v>3.5858553590363496E-2</v>
      </c>
    </row>
    <row r="38" spans="2:84">
      <c r="B38" s="238"/>
      <c r="C38" s="261"/>
      <c r="D38" s="261"/>
      <c r="P38" s="229"/>
      <c r="Q38" s="119"/>
      <c r="R38" s="119"/>
      <c r="S38" s="119"/>
      <c r="T38" s="119"/>
      <c r="U38" s="119"/>
      <c r="V38" s="119"/>
      <c r="W38" s="119"/>
      <c r="X38" s="119"/>
      <c r="Y38" s="119"/>
      <c r="Z38" s="119"/>
      <c r="AA38" s="119"/>
      <c r="AB38" s="119"/>
      <c r="AC38" s="119"/>
      <c r="AD38" s="237"/>
      <c r="AE38" s="119"/>
      <c r="AF38" s="119"/>
      <c r="AG38" s="119"/>
      <c r="AH38" s="119"/>
      <c r="AI38" s="119"/>
      <c r="AJ38" s="119"/>
      <c r="AK38" s="119"/>
      <c r="AL38" s="119"/>
      <c r="AM38" s="119"/>
      <c r="AN38" s="119"/>
      <c r="AO38" s="119"/>
      <c r="AP38" s="119"/>
      <c r="AQ38" s="119"/>
      <c r="AR38" s="119"/>
      <c r="AS38" s="119"/>
      <c r="AT38" s="169"/>
      <c r="AU38" s="169"/>
      <c r="AV38" s="169"/>
      <c r="AW38" s="169"/>
      <c r="AX38" s="169"/>
      <c r="AY38" s="169"/>
      <c r="AZ38" s="169"/>
      <c r="BA38" s="169"/>
      <c r="BB38" s="169"/>
      <c r="BC38" s="169"/>
      <c r="BD38" s="131"/>
      <c r="BE38" s="172"/>
      <c r="BF38" s="229"/>
      <c r="BG38" s="169"/>
      <c r="BH38" s="169"/>
      <c r="BI38" s="169"/>
      <c r="BJ38" s="169"/>
      <c r="BK38" s="169"/>
      <c r="BL38" s="169"/>
      <c r="BM38" s="169"/>
      <c r="BN38" s="169"/>
      <c r="BO38" s="169"/>
      <c r="BP38" s="169"/>
      <c r="BQ38" s="169"/>
      <c r="BR38" s="131"/>
      <c r="BS38" s="172"/>
      <c r="BT38" s="229"/>
      <c r="BU38" s="169"/>
      <c r="BV38" s="169"/>
      <c r="BW38" s="169"/>
      <c r="BX38" s="169"/>
      <c r="BY38" s="169"/>
      <c r="BZ38" s="169"/>
      <c r="CA38" s="169"/>
      <c r="CB38" s="169"/>
      <c r="CC38" s="169"/>
      <c r="CD38" s="169"/>
      <c r="CE38" s="169"/>
      <c r="CF38" s="131"/>
    </row>
    <row r="39" spans="2:84">
      <c r="B39" s="240" t="s">
        <v>73</v>
      </c>
      <c r="C39" s="261"/>
      <c r="D39" s="261"/>
      <c r="P39" s="227" t="s">
        <v>73</v>
      </c>
      <c r="Q39" s="119"/>
      <c r="R39" s="119"/>
      <c r="S39" s="119"/>
      <c r="T39" s="119"/>
      <c r="U39" s="119"/>
      <c r="V39" s="119"/>
      <c r="W39" s="119"/>
      <c r="X39" s="119"/>
      <c r="Y39" s="119"/>
      <c r="Z39" s="119"/>
      <c r="AA39" s="119"/>
      <c r="AB39" s="119"/>
      <c r="AC39" s="119"/>
      <c r="AD39" s="239" t="s">
        <v>73</v>
      </c>
      <c r="AE39" s="119"/>
      <c r="AF39" s="119"/>
      <c r="AG39" s="119"/>
      <c r="AH39" s="119"/>
      <c r="AI39" s="119"/>
      <c r="AJ39" s="119"/>
      <c r="AK39" s="119"/>
      <c r="AL39" s="119"/>
      <c r="AM39" s="119"/>
      <c r="AN39" s="119"/>
      <c r="AO39" s="119"/>
      <c r="AP39" s="119"/>
      <c r="AQ39" s="119"/>
      <c r="AR39" s="119"/>
      <c r="AS39" s="119"/>
      <c r="AT39" s="169"/>
      <c r="AU39" s="169"/>
      <c r="AV39" s="169"/>
      <c r="AW39" s="169"/>
      <c r="AX39" s="169"/>
      <c r="AY39" s="169"/>
      <c r="AZ39" s="169"/>
      <c r="BA39" s="169"/>
      <c r="BB39" s="169"/>
      <c r="BC39" s="169"/>
      <c r="BD39" s="131"/>
      <c r="BE39" s="172"/>
      <c r="BF39" s="227" t="s">
        <v>73</v>
      </c>
      <c r="BG39" s="169"/>
      <c r="BH39" s="169"/>
      <c r="BI39" s="169"/>
      <c r="BJ39" s="169"/>
      <c r="BK39" s="169"/>
      <c r="BL39" s="169"/>
      <c r="BM39" s="169"/>
      <c r="BN39" s="169"/>
      <c r="BO39" s="169"/>
      <c r="BP39" s="169"/>
      <c r="BQ39" s="169"/>
      <c r="BR39" s="131"/>
      <c r="BS39" s="172"/>
      <c r="BT39" s="227" t="s">
        <v>73</v>
      </c>
      <c r="BU39" s="169"/>
      <c r="BV39" s="169"/>
      <c r="BW39" s="169"/>
      <c r="BX39" s="169"/>
      <c r="BY39" s="169"/>
      <c r="BZ39" s="169"/>
      <c r="CA39" s="169"/>
      <c r="CB39" s="169"/>
      <c r="CC39" s="169"/>
      <c r="CD39" s="169"/>
      <c r="CE39" s="169"/>
      <c r="CF39" s="131"/>
    </row>
    <row r="40" spans="2:84" ht="15.75" thickBot="1">
      <c r="B40" s="238" t="s">
        <v>74</v>
      </c>
      <c r="C40" s="261">
        <v>9847.4166612981298</v>
      </c>
      <c r="D40" s="261">
        <v>11271.475491765927</v>
      </c>
      <c r="E40" s="206">
        <v>12280.967591223736</v>
      </c>
      <c r="F40" s="206">
        <v>13699.401266792795</v>
      </c>
      <c r="G40" s="206">
        <v>14443.261727766749</v>
      </c>
      <c r="H40" s="206">
        <v>14994.827293102016</v>
      </c>
      <c r="I40" s="206">
        <v>16827.550898931571</v>
      </c>
      <c r="J40" s="206">
        <v>17916.923152854903</v>
      </c>
      <c r="K40" s="206">
        <v>18749.530329153327</v>
      </c>
      <c r="L40" s="206">
        <v>18619.624272038753</v>
      </c>
      <c r="M40" s="206">
        <v>18333.761699744711</v>
      </c>
      <c r="N40" s="206">
        <v>17835.37983575969</v>
      </c>
      <c r="P40" s="229" t="s">
        <v>74</v>
      </c>
      <c r="Q40" s="134">
        <v>3888.8989240870583</v>
      </c>
      <c r="R40" s="134">
        <v>4158.7122556508011</v>
      </c>
      <c r="S40" s="206">
        <v>4536.2109889192798</v>
      </c>
      <c r="T40" s="206">
        <v>5189.0886951006305</v>
      </c>
      <c r="U40" s="206">
        <v>5707.9513255597303</v>
      </c>
      <c r="V40" s="206">
        <v>5991.1345770659991</v>
      </c>
      <c r="W40" s="206">
        <v>6262.7215058469801</v>
      </c>
      <c r="X40" s="206">
        <v>6701.0532910561406</v>
      </c>
      <c r="Y40" s="206">
        <v>7242.39698703058</v>
      </c>
      <c r="Z40" s="206">
        <v>7869.8738286215694</v>
      </c>
      <c r="AA40" s="206">
        <v>8596.6329617570591</v>
      </c>
      <c r="AB40" s="206">
        <v>9451.1041541229188</v>
      </c>
      <c r="AC40" s="119"/>
      <c r="AD40" s="237" t="s">
        <v>74</v>
      </c>
      <c r="AE40" s="134">
        <v>10240.577062111064</v>
      </c>
      <c r="AF40" s="134">
        <v>10523.84729118072</v>
      </c>
      <c r="AG40" s="159">
        <v>11069.167101165616</v>
      </c>
      <c r="AH40" s="159">
        <v>11592.781452207691</v>
      </c>
      <c r="AI40" s="159">
        <v>12165.279201264169</v>
      </c>
      <c r="AJ40" s="159">
        <v>12472.737650810126</v>
      </c>
      <c r="AK40" s="159">
        <v>12915.362810929975</v>
      </c>
      <c r="AL40" s="159">
        <v>13404.812450088017</v>
      </c>
      <c r="AM40" s="159">
        <v>13940.940199456421</v>
      </c>
      <c r="AN40" s="159">
        <v>14527.475132568823</v>
      </c>
      <c r="AO40" s="159">
        <v>15165.125122993046</v>
      </c>
      <c r="AP40" s="159">
        <v>15858.009526474198</v>
      </c>
      <c r="AQ40" s="119"/>
      <c r="AR40" s="119"/>
      <c r="AS40" s="119"/>
      <c r="AT40" s="169">
        <f t="shared" ref="AT40:BD55" si="15">D40/C40-1</f>
        <v>0.14461242775118555</v>
      </c>
      <c r="AU40" s="169">
        <f t="shared" si="15"/>
        <v>8.9561663882893328E-2</v>
      </c>
      <c r="AV40" s="169">
        <f t="shared" si="15"/>
        <v>0.11549852770417735</v>
      </c>
      <c r="AW40" s="169">
        <f t="shared" si="15"/>
        <v>5.4298757039628054E-2</v>
      </c>
      <c r="AX40" s="169">
        <f t="shared" si="15"/>
        <v>3.8188435253160291E-2</v>
      </c>
      <c r="AY40" s="169">
        <f t="shared" si="15"/>
        <v>0.12222372222137246</v>
      </c>
      <c r="AZ40" s="169">
        <f t="shared" si="15"/>
        <v>6.473742141481198E-2</v>
      </c>
      <c r="BA40" s="169">
        <f t="shared" si="15"/>
        <v>4.6470432964141883E-2</v>
      </c>
      <c r="BB40" s="169">
        <f t="shared" si="15"/>
        <v>-6.9284965987966851E-3</v>
      </c>
      <c r="BC40" s="169">
        <f t="shared" si="15"/>
        <v>-1.5352757290775343E-2</v>
      </c>
      <c r="BD40" s="131">
        <f t="shared" si="15"/>
        <v>-2.7183830146104815E-2</v>
      </c>
      <c r="BE40" s="172"/>
      <c r="BF40" s="229" t="s">
        <v>74</v>
      </c>
      <c r="BG40" s="169"/>
      <c r="BH40" s="169">
        <f t="shared" ref="BH40:BR55" si="16">R40/Q40-1</f>
        <v>6.9380391938852704E-2</v>
      </c>
      <c r="BI40" s="169">
        <f t="shared" si="16"/>
        <v>9.0772986939776423E-2</v>
      </c>
      <c r="BJ40" s="169">
        <f t="shared" si="16"/>
        <v>0.1439257802990539</v>
      </c>
      <c r="BK40" s="169">
        <f t="shared" si="16"/>
        <v>9.9991089176986625E-2</v>
      </c>
      <c r="BL40" s="169">
        <f t="shared" si="16"/>
        <v>4.9612064881877638E-2</v>
      </c>
      <c r="BM40" s="169">
        <f t="shared" si="16"/>
        <v>4.533146857034609E-2</v>
      </c>
      <c r="BN40" s="169">
        <f t="shared" si="16"/>
        <v>6.9990623852573819E-2</v>
      </c>
      <c r="BO40" s="169">
        <f t="shared" si="16"/>
        <v>8.078486656671835E-2</v>
      </c>
      <c r="BP40" s="169">
        <f t="shared" si="16"/>
        <v>8.6639387859385852E-2</v>
      </c>
      <c r="BQ40" s="169">
        <f t="shared" si="16"/>
        <v>9.2346986617799942E-2</v>
      </c>
      <c r="BR40" s="131">
        <f t="shared" si="16"/>
        <v>9.9396030535100932E-2</v>
      </c>
      <c r="BS40" s="172"/>
      <c r="BT40" s="229" t="s">
        <v>74</v>
      </c>
      <c r="BU40" s="169"/>
      <c r="BV40" s="169">
        <f t="shared" ref="BV40:CF55" si="17">AF40/AE40-1</f>
        <v>2.766154947632038E-2</v>
      </c>
      <c r="BW40" s="169">
        <f t="shared" si="17"/>
        <v>5.1817533540408744E-2</v>
      </c>
      <c r="BX40" s="169">
        <f t="shared" si="17"/>
        <v>4.7303861822353133E-2</v>
      </c>
      <c r="BY40" s="169">
        <f t="shared" si="17"/>
        <v>4.9383985320231583E-2</v>
      </c>
      <c r="BZ40" s="169">
        <f t="shared" si="17"/>
        <v>2.5273439635812522E-2</v>
      </c>
      <c r="CA40" s="169">
        <f t="shared" si="17"/>
        <v>3.5487410423572952E-2</v>
      </c>
      <c r="CB40" s="169">
        <f t="shared" si="17"/>
        <v>3.7896700721704146E-2</v>
      </c>
      <c r="CC40" s="169">
        <f t="shared" si="17"/>
        <v>3.9995169747032433E-2</v>
      </c>
      <c r="CD40" s="169">
        <f t="shared" si="17"/>
        <v>4.2072839042468058E-2</v>
      </c>
      <c r="CE40" s="169">
        <f t="shared" si="17"/>
        <v>4.3892691923780314E-2</v>
      </c>
      <c r="CF40" s="131">
        <f t="shared" si="17"/>
        <v>4.5689329818361601E-2</v>
      </c>
    </row>
    <row r="41" spans="2:84" ht="15.75" thickBot="1">
      <c r="B41" s="238" t="s">
        <v>75</v>
      </c>
      <c r="C41" s="261">
        <v>34411.136592809475</v>
      </c>
      <c r="D41" s="261">
        <v>37851.991927724433</v>
      </c>
      <c r="E41" s="206">
        <v>46218.980370619844</v>
      </c>
      <c r="F41" s="206">
        <v>54983.954280181453</v>
      </c>
      <c r="G41" s="206">
        <v>57566.574409100547</v>
      </c>
      <c r="H41" s="206">
        <v>64904.908564891099</v>
      </c>
      <c r="I41" s="206">
        <v>80971.439759753091</v>
      </c>
      <c r="J41" s="206">
        <v>100727.28534041997</v>
      </c>
      <c r="K41" s="206">
        <v>122236.3461537945</v>
      </c>
      <c r="L41" s="206">
        <v>144052.62431325845</v>
      </c>
      <c r="M41" s="206">
        <v>166158.32624439045</v>
      </c>
      <c r="N41" s="206">
        <v>191591.69445898148</v>
      </c>
      <c r="P41" s="229" t="s">
        <v>75</v>
      </c>
      <c r="Q41" s="134">
        <v>3415.7445154559618</v>
      </c>
      <c r="R41" s="134">
        <v>3855.375610425147</v>
      </c>
      <c r="S41" s="206">
        <v>4153.0640902126788</v>
      </c>
      <c r="T41" s="206">
        <v>4948.4479226214407</v>
      </c>
      <c r="U41" s="206">
        <v>5213.4937029186895</v>
      </c>
      <c r="V41" s="206">
        <v>5557.2930389516405</v>
      </c>
      <c r="W41" s="206">
        <v>5906.0369005298899</v>
      </c>
      <c r="X41" s="206">
        <v>6534.9728685073896</v>
      </c>
      <c r="Y41" s="206">
        <v>7368.8395434785398</v>
      </c>
      <c r="Z41" s="206">
        <v>8385.4081072488916</v>
      </c>
      <c r="AA41" s="206">
        <v>9648.376966942209</v>
      </c>
      <c r="AB41" s="206">
        <v>11186.18049233206</v>
      </c>
      <c r="AC41" s="119"/>
      <c r="AD41" s="237" t="s">
        <v>75</v>
      </c>
      <c r="AE41" s="134">
        <v>5203.9225552295238</v>
      </c>
      <c r="AF41" s="134">
        <v>6154.7614998509862</v>
      </c>
      <c r="AG41" s="159">
        <v>7347.3692940413584</v>
      </c>
      <c r="AH41" s="159">
        <v>8641.275063895946</v>
      </c>
      <c r="AI41" s="159">
        <v>9803.9991837036487</v>
      </c>
      <c r="AJ41" s="159">
        <v>10767.771927328997</v>
      </c>
      <c r="AK41" s="159">
        <v>12169.073822110529</v>
      </c>
      <c r="AL41" s="159">
        <v>13977.324967221621</v>
      </c>
      <c r="AM41" s="159">
        <v>15766.06835265347</v>
      </c>
      <c r="AN41" s="159">
        <v>17897.242165504729</v>
      </c>
      <c r="AO41" s="159">
        <v>20424.45434283607</v>
      </c>
      <c r="AP41" s="159">
        <v>23408.551080172168</v>
      </c>
      <c r="AQ41" s="119"/>
      <c r="AR41" s="119"/>
      <c r="AS41" s="119"/>
      <c r="AT41" s="169">
        <f t="shared" si="15"/>
        <v>9.999249300105828E-2</v>
      </c>
      <c r="AU41" s="169">
        <f t="shared" si="15"/>
        <v>0.22104486492736108</v>
      </c>
      <c r="AV41" s="169">
        <f t="shared" si="15"/>
        <v>0.18964014003072349</v>
      </c>
      <c r="AW41" s="169">
        <f t="shared" si="15"/>
        <v>4.6970432787697414E-2</v>
      </c>
      <c r="AX41" s="169">
        <f t="shared" si="15"/>
        <v>0.1274756094333529</v>
      </c>
      <c r="AY41" s="169">
        <f t="shared" si="15"/>
        <v>0.24753953976838106</v>
      </c>
      <c r="AZ41" s="169">
        <f t="shared" si="15"/>
        <v>0.24398535630938034</v>
      </c>
      <c r="BA41" s="169">
        <f t="shared" si="15"/>
        <v>0.21353758061365458</v>
      </c>
      <c r="BB41" s="169">
        <f t="shared" si="15"/>
        <v>0.17847619669533721</v>
      </c>
      <c r="BC41" s="169">
        <f t="shared" si="15"/>
        <v>0.15345573908504928</v>
      </c>
      <c r="BD41" s="131">
        <f t="shared" si="15"/>
        <v>0.15306707036265466</v>
      </c>
      <c r="BE41" s="172"/>
      <c r="BF41" s="229" t="s">
        <v>75</v>
      </c>
      <c r="BG41" s="169"/>
      <c r="BH41" s="169">
        <f t="shared" si="16"/>
        <v>0.12870725342012279</v>
      </c>
      <c r="BI41" s="169">
        <f t="shared" si="16"/>
        <v>7.7213872231428171E-2</v>
      </c>
      <c r="BJ41" s="169">
        <f t="shared" si="16"/>
        <v>0.19151735083578503</v>
      </c>
      <c r="BK41" s="169">
        <f t="shared" si="16"/>
        <v>5.356139630885326E-2</v>
      </c>
      <c r="BL41" s="169">
        <f t="shared" si="16"/>
        <v>6.5944135664819381E-2</v>
      </c>
      <c r="BM41" s="169">
        <f t="shared" si="16"/>
        <v>6.2754268874048558E-2</v>
      </c>
      <c r="BN41" s="169">
        <f t="shared" si="16"/>
        <v>0.10649035530426021</v>
      </c>
      <c r="BO41" s="169">
        <f t="shared" si="16"/>
        <v>0.12760063304770974</v>
      </c>
      <c r="BP41" s="169">
        <f t="shared" si="16"/>
        <v>0.13795504132940728</v>
      </c>
      <c r="BQ41" s="169">
        <f t="shared" si="16"/>
        <v>0.15061507365414029</v>
      </c>
      <c r="BR41" s="131">
        <f t="shared" si="16"/>
        <v>0.15938468518163784</v>
      </c>
      <c r="BS41" s="172"/>
      <c r="BT41" s="229" t="s">
        <v>75</v>
      </c>
      <c r="BU41" s="169"/>
      <c r="BV41" s="169">
        <f t="shared" si="17"/>
        <v>0.18271581379817925</v>
      </c>
      <c r="BW41" s="169">
        <f t="shared" si="17"/>
        <v>0.19376994449244656</v>
      </c>
      <c r="BX41" s="169">
        <f t="shared" si="17"/>
        <v>0.17610463256609843</v>
      </c>
      <c r="BY41" s="169">
        <f t="shared" si="17"/>
        <v>0.13455469374718465</v>
      </c>
      <c r="BZ41" s="169">
        <f t="shared" si="17"/>
        <v>9.8304041602466086E-2</v>
      </c>
      <c r="CA41" s="169">
        <f t="shared" si="17"/>
        <v>0.1301385192998914</v>
      </c>
      <c r="CB41" s="169">
        <f t="shared" si="17"/>
        <v>0.14859398270931679</v>
      </c>
      <c r="CC41" s="169">
        <f t="shared" si="17"/>
        <v>0.12797465821440457</v>
      </c>
      <c r="CD41" s="169">
        <f t="shared" si="17"/>
        <v>0.13517471605357945</v>
      </c>
      <c r="CE41" s="169">
        <f t="shared" si="17"/>
        <v>0.14120679342442544</v>
      </c>
      <c r="CF41" s="131">
        <f t="shared" si="17"/>
        <v>0.1461041106531582</v>
      </c>
    </row>
    <row r="42" spans="2:84" ht="15.75" thickBot="1">
      <c r="B42" s="238" t="s">
        <v>76</v>
      </c>
      <c r="C42" s="261">
        <v>2148.0711552580256</v>
      </c>
      <c r="D42" s="261">
        <v>2417.7638086564461</v>
      </c>
      <c r="E42" s="206">
        <v>2854.1282182813802</v>
      </c>
      <c r="F42" s="206">
        <v>3409.2003312382103</v>
      </c>
      <c r="G42" s="206">
        <v>3428.9283270387168</v>
      </c>
      <c r="H42" s="206">
        <v>3546.9338478008644</v>
      </c>
      <c r="I42" s="206">
        <v>5392.275600891835</v>
      </c>
      <c r="J42" s="206">
        <v>6874.2938936158798</v>
      </c>
      <c r="K42" s="206">
        <v>7186.6130884038785</v>
      </c>
      <c r="L42" s="206">
        <v>7482.88769819961</v>
      </c>
      <c r="M42" s="206">
        <v>7590.6210148046766</v>
      </c>
      <c r="N42" s="206">
        <v>7707.968618076824</v>
      </c>
      <c r="P42" s="229" t="s">
        <v>76</v>
      </c>
      <c r="Q42" s="134">
        <v>461.71092701970679</v>
      </c>
      <c r="R42" s="134">
        <v>490.25194661961115</v>
      </c>
      <c r="S42" s="206">
        <v>520.50189609254903</v>
      </c>
      <c r="T42" s="206">
        <v>599.71362342967393</v>
      </c>
      <c r="U42" s="206">
        <v>659.51257478538605</v>
      </c>
      <c r="V42" s="206">
        <v>681.11577569595102</v>
      </c>
      <c r="W42" s="206">
        <v>774.25451010526695</v>
      </c>
      <c r="X42" s="206">
        <v>840.89168251502997</v>
      </c>
      <c r="Y42" s="206">
        <v>910.59162023945305</v>
      </c>
      <c r="Z42" s="206">
        <v>984.23281933480791</v>
      </c>
      <c r="AA42" s="206">
        <v>1064.4326773666589</v>
      </c>
      <c r="AB42" s="206">
        <v>1151.471789886034</v>
      </c>
      <c r="AC42" s="119"/>
      <c r="AD42" s="237" t="s">
        <v>76</v>
      </c>
      <c r="AE42" s="134">
        <v>1041.1909376745334</v>
      </c>
      <c r="AF42" s="134">
        <v>1078.0185129968656</v>
      </c>
      <c r="AG42" s="159">
        <v>1116.7193278012364</v>
      </c>
      <c r="AH42" s="159">
        <v>1215.4993619937609</v>
      </c>
      <c r="AI42" s="159">
        <v>1290.0480841880624</v>
      </c>
      <c r="AJ42" s="159">
        <v>1344.2841939410546</v>
      </c>
      <c r="AK42" s="159">
        <v>1419.6969573447777</v>
      </c>
      <c r="AL42" s="159">
        <v>1509.3589006783241</v>
      </c>
      <c r="AM42" s="159">
        <v>1610.643300221695</v>
      </c>
      <c r="AN42" s="159">
        <v>1714.6994282637379</v>
      </c>
      <c r="AO42" s="159">
        <v>1820.6305896683252</v>
      </c>
      <c r="AP42" s="159">
        <v>1928.9152062745193</v>
      </c>
      <c r="AQ42" s="119"/>
      <c r="AR42" s="119"/>
      <c r="AS42" s="119"/>
      <c r="AT42" s="169">
        <f t="shared" si="15"/>
        <v>0.12555107997156889</v>
      </c>
      <c r="AU42" s="169">
        <f t="shared" si="15"/>
        <v>0.18048264601471642</v>
      </c>
      <c r="AV42" s="169">
        <f t="shared" si="15"/>
        <v>0.19448044043762969</v>
      </c>
      <c r="AW42" s="169">
        <f t="shared" si="15"/>
        <v>5.78669303171786E-3</v>
      </c>
      <c r="AX42" s="169">
        <f t="shared" si="15"/>
        <v>3.4414694478043906E-2</v>
      </c>
      <c r="AY42" s="169">
        <f t="shared" si="15"/>
        <v>0.52026393281484551</v>
      </c>
      <c r="AZ42" s="169">
        <f t="shared" si="15"/>
        <v>0.27484097668875318</v>
      </c>
      <c r="BA42" s="169">
        <f t="shared" si="15"/>
        <v>4.5432912764763689E-2</v>
      </c>
      <c r="BB42" s="169">
        <f t="shared" si="15"/>
        <v>4.1225902403705605E-2</v>
      </c>
      <c r="BC42" s="169">
        <f t="shared" si="15"/>
        <v>1.4397291653994504E-2</v>
      </c>
      <c r="BD42" s="131">
        <f t="shared" si="15"/>
        <v>1.5459552392784959E-2</v>
      </c>
      <c r="BE42" s="172"/>
      <c r="BF42" s="229" t="s">
        <v>76</v>
      </c>
      <c r="BG42" s="169"/>
      <c r="BH42" s="169">
        <f t="shared" si="16"/>
        <v>6.1815776776463771E-2</v>
      </c>
      <c r="BI42" s="169">
        <f t="shared" si="16"/>
        <v>6.1702864581196559E-2</v>
      </c>
      <c r="BJ42" s="169">
        <f t="shared" si="16"/>
        <v>0.15218335981439046</v>
      </c>
      <c r="BK42" s="169">
        <f t="shared" si="16"/>
        <v>9.9712511137783899E-2</v>
      </c>
      <c r="BL42" s="169">
        <f t="shared" si="16"/>
        <v>3.2756313884682031E-2</v>
      </c>
      <c r="BM42" s="169">
        <f t="shared" si="16"/>
        <v>0.13674435056822554</v>
      </c>
      <c r="BN42" s="169">
        <f t="shared" si="16"/>
        <v>8.606623731607721E-2</v>
      </c>
      <c r="BO42" s="169">
        <f t="shared" si="16"/>
        <v>8.2888128368634684E-2</v>
      </c>
      <c r="BP42" s="169">
        <f t="shared" si="16"/>
        <v>8.0871817243376221E-2</v>
      </c>
      <c r="BQ42" s="169">
        <f t="shared" si="16"/>
        <v>8.1484641089345056E-2</v>
      </c>
      <c r="BR42" s="131">
        <f t="shared" si="16"/>
        <v>8.1770425100725408E-2</v>
      </c>
      <c r="BS42" s="172"/>
      <c r="BT42" s="229" t="s">
        <v>76</v>
      </c>
      <c r="BU42" s="169"/>
      <c r="BV42" s="169">
        <f t="shared" si="17"/>
        <v>3.5370626068437883E-2</v>
      </c>
      <c r="BW42" s="169">
        <f t="shared" si="17"/>
        <v>3.5899953792800421E-2</v>
      </c>
      <c r="BX42" s="169">
        <f t="shared" si="17"/>
        <v>8.8455560617023865E-2</v>
      </c>
      <c r="BY42" s="169">
        <f t="shared" si="17"/>
        <v>6.1331765795434645E-2</v>
      </c>
      <c r="BZ42" s="169">
        <f t="shared" si="17"/>
        <v>4.2041928837968534E-2</v>
      </c>
      <c r="CA42" s="169">
        <f t="shared" si="17"/>
        <v>5.6098824745260512E-2</v>
      </c>
      <c r="CB42" s="169">
        <f t="shared" si="17"/>
        <v>6.315569169158386E-2</v>
      </c>
      <c r="CC42" s="169">
        <f t="shared" si="17"/>
        <v>6.7104251677882809E-2</v>
      </c>
      <c r="CD42" s="169">
        <f t="shared" si="17"/>
        <v>6.4605321381661751E-2</v>
      </c>
      <c r="CE42" s="169">
        <f t="shared" si="17"/>
        <v>6.1778268341671216E-2</v>
      </c>
      <c r="CF42" s="131">
        <f t="shared" si="17"/>
        <v>5.9476434824661917E-2</v>
      </c>
    </row>
    <row r="43" spans="2:84" ht="15.75" thickBot="1">
      <c r="B43" s="238" t="s">
        <v>77</v>
      </c>
      <c r="C43" s="261">
        <v>5501.0484771454267</v>
      </c>
      <c r="D43" s="261">
        <v>6769.4323293234611</v>
      </c>
      <c r="E43" s="206">
        <v>10139.848672780043</v>
      </c>
      <c r="F43" s="206">
        <v>12395.939839528997</v>
      </c>
      <c r="G43" s="206">
        <v>12843.414748991006</v>
      </c>
      <c r="H43" s="206">
        <v>12642.10713712112</v>
      </c>
      <c r="I43" s="206">
        <v>15053.218458022866</v>
      </c>
      <c r="J43" s="206">
        <v>17033.544134708638</v>
      </c>
      <c r="K43" s="206">
        <v>20615.414134216164</v>
      </c>
      <c r="L43" s="206">
        <v>26655.098143110623</v>
      </c>
      <c r="M43" s="206">
        <v>33735.741947897324</v>
      </c>
      <c r="N43" s="206">
        <v>40697.500232062448</v>
      </c>
      <c r="P43" s="229" t="s">
        <v>77</v>
      </c>
      <c r="Q43" s="134">
        <v>1058.4157466850945</v>
      </c>
      <c r="R43" s="134">
        <v>1254.1499687714911</v>
      </c>
      <c r="S43" s="206">
        <v>1636.985301185073</v>
      </c>
      <c r="T43" s="206">
        <v>2095.1658376353089</v>
      </c>
      <c r="U43" s="206">
        <v>2520.4774684045492</v>
      </c>
      <c r="V43" s="206">
        <v>2924.8920814415369</v>
      </c>
      <c r="W43" s="206">
        <v>3193.5270643249896</v>
      </c>
      <c r="X43" s="206">
        <v>3738.52998132829</v>
      </c>
      <c r="Y43" s="206">
        <v>4435.3353036732206</v>
      </c>
      <c r="Z43" s="206">
        <v>5337.86559248712</v>
      </c>
      <c r="AA43" s="206">
        <v>6475.8937504775395</v>
      </c>
      <c r="AB43" s="206">
        <v>7901.8648982732702</v>
      </c>
      <c r="AC43" s="119"/>
      <c r="AD43" s="237" t="s">
        <v>77</v>
      </c>
      <c r="AE43" s="134">
        <v>2474.9771203590853</v>
      </c>
      <c r="AF43" s="134">
        <v>3065.9220408845422</v>
      </c>
      <c r="AG43" s="159">
        <v>3714.5177740449099</v>
      </c>
      <c r="AH43" s="159">
        <v>4554.09488041441</v>
      </c>
      <c r="AI43" s="159">
        <v>5311.51862402603</v>
      </c>
      <c r="AJ43" s="159">
        <v>6075.2677658718258</v>
      </c>
      <c r="AK43" s="159">
        <v>6947.8340782087471</v>
      </c>
      <c r="AL43" s="159">
        <v>8019.9011611141013</v>
      </c>
      <c r="AM43" s="159">
        <v>9323.5434180618959</v>
      </c>
      <c r="AN43" s="159">
        <v>10882.176388973612</v>
      </c>
      <c r="AO43" s="159">
        <v>12753.043602454482</v>
      </c>
      <c r="AP43" s="159">
        <v>14924.774594092949</v>
      </c>
      <c r="AQ43" s="119"/>
      <c r="AR43" s="119"/>
      <c r="AS43" s="119"/>
      <c r="AT43" s="169">
        <f t="shared" si="15"/>
        <v>0.23057129153608491</v>
      </c>
      <c r="AU43" s="169">
        <f t="shared" si="15"/>
        <v>0.49788758931185328</v>
      </c>
      <c r="AV43" s="169">
        <f t="shared" si="15"/>
        <v>0.2224975184102429</v>
      </c>
      <c r="AW43" s="169">
        <f t="shared" si="15"/>
        <v>3.6098506063660496E-2</v>
      </c>
      <c r="AX43" s="169">
        <f t="shared" si="15"/>
        <v>-1.5673994479209807E-2</v>
      </c>
      <c r="AY43" s="169">
        <f t="shared" si="15"/>
        <v>0.19072068404024045</v>
      </c>
      <c r="AZ43" s="169">
        <f t="shared" si="15"/>
        <v>0.13155496827526103</v>
      </c>
      <c r="BA43" s="169">
        <f t="shared" si="15"/>
        <v>0.21028330752429136</v>
      </c>
      <c r="BB43" s="169">
        <f t="shared" si="15"/>
        <v>0.29296932720212365</v>
      </c>
      <c r="BC43" s="169">
        <f t="shared" si="15"/>
        <v>0.2656393822589167</v>
      </c>
      <c r="BD43" s="131">
        <f t="shared" si="15"/>
        <v>0.20636149917547719</v>
      </c>
      <c r="BE43" s="172"/>
      <c r="BF43" s="229" t="s">
        <v>77</v>
      </c>
      <c r="BG43" s="169"/>
      <c r="BH43" s="169">
        <f t="shared" si="16"/>
        <v>0.18493132089108322</v>
      </c>
      <c r="BI43" s="169">
        <f t="shared" si="16"/>
        <v>0.30525482752958988</v>
      </c>
      <c r="BJ43" s="169">
        <f t="shared" si="16"/>
        <v>0.27989288365542575</v>
      </c>
      <c r="BK43" s="169">
        <f t="shared" si="16"/>
        <v>0.20299664261864092</v>
      </c>
      <c r="BL43" s="169">
        <f t="shared" si="16"/>
        <v>0.16045158828298534</v>
      </c>
      <c r="BM43" s="169">
        <f t="shared" si="16"/>
        <v>9.1844408410123535E-2</v>
      </c>
      <c r="BN43" s="169">
        <f t="shared" si="16"/>
        <v>0.17065861851980157</v>
      </c>
      <c r="BO43" s="169">
        <f t="shared" si="16"/>
        <v>0.18638484265875999</v>
      </c>
      <c r="BP43" s="169">
        <f t="shared" si="16"/>
        <v>0.20348637183449214</v>
      </c>
      <c r="BQ43" s="169">
        <f t="shared" si="16"/>
        <v>0.21319910332552383</v>
      </c>
      <c r="BR43" s="131">
        <f t="shared" si="16"/>
        <v>0.22019681031526783</v>
      </c>
      <c r="BS43" s="172"/>
      <c r="BT43" s="229" t="s">
        <v>77</v>
      </c>
      <c r="BU43" s="169"/>
      <c r="BV43" s="169">
        <f t="shared" si="17"/>
        <v>0.23876783169604354</v>
      </c>
      <c r="BW43" s="169">
        <f t="shared" si="17"/>
        <v>0.21154997567167189</v>
      </c>
      <c r="BX43" s="169">
        <f t="shared" si="17"/>
        <v>0.22602586861638452</v>
      </c>
      <c r="BY43" s="169">
        <f t="shared" si="17"/>
        <v>0.16631707584069844</v>
      </c>
      <c r="BZ43" s="169">
        <f t="shared" si="17"/>
        <v>0.14379110682038587</v>
      </c>
      <c r="CA43" s="169">
        <f t="shared" si="17"/>
        <v>0.1436259842304588</v>
      </c>
      <c r="CB43" s="169">
        <f t="shared" si="17"/>
        <v>0.15430234384378805</v>
      </c>
      <c r="CC43" s="169">
        <f t="shared" si="17"/>
        <v>0.16255091312954484</v>
      </c>
      <c r="CD43" s="169">
        <f t="shared" si="17"/>
        <v>0.16717173943677666</v>
      </c>
      <c r="CE43" s="169">
        <f t="shared" si="17"/>
        <v>0.17192031691165477</v>
      </c>
      <c r="CF43" s="131">
        <f t="shared" si="17"/>
        <v>0.17029119160390005</v>
      </c>
    </row>
    <row r="44" spans="2:84" ht="15.75" thickBot="1">
      <c r="B44" s="238" t="s">
        <v>78</v>
      </c>
      <c r="C44" s="261">
        <v>3536.6626807171174</v>
      </c>
      <c r="D44" s="261">
        <v>4846.6808696678581</v>
      </c>
      <c r="E44" s="206">
        <v>5599.2827263322588</v>
      </c>
      <c r="F44" s="206">
        <v>6008.3252019427846</v>
      </c>
      <c r="G44" s="206">
        <v>6846.501471908341</v>
      </c>
      <c r="H44" s="206">
        <v>7806.0694193878835</v>
      </c>
      <c r="I44" s="206">
        <v>8310.867927946063</v>
      </c>
      <c r="J44" s="206">
        <v>9670.0736646032801</v>
      </c>
      <c r="K44" s="206">
        <v>11479.141688509995</v>
      </c>
      <c r="L44" s="206">
        <v>13296.095896282775</v>
      </c>
      <c r="M44" s="206">
        <v>15383.444434166744</v>
      </c>
      <c r="N44" s="206">
        <v>17418.23976243128</v>
      </c>
      <c r="P44" s="229" t="s">
        <v>78</v>
      </c>
      <c r="Q44" s="134">
        <v>170.8163116202127</v>
      </c>
      <c r="R44" s="134">
        <v>206.90252907602263</v>
      </c>
      <c r="S44" s="206">
        <v>219.609352523138</v>
      </c>
      <c r="T44" s="206">
        <v>271.1674524030509</v>
      </c>
      <c r="U44" s="206">
        <v>334.25229354682142</v>
      </c>
      <c r="V44" s="206">
        <v>406.30279741881748</v>
      </c>
      <c r="W44" s="206">
        <v>434.07420767041003</v>
      </c>
      <c r="X44" s="206">
        <v>475.25073859902</v>
      </c>
      <c r="Y44" s="206">
        <v>525.78338402699399</v>
      </c>
      <c r="Z44" s="206">
        <v>590.27238402466696</v>
      </c>
      <c r="AA44" s="206">
        <v>658.65759483846091</v>
      </c>
      <c r="AB44" s="206">
        <v>730.40626133504793</v>
      </c>
      <c r="AC44" s="119"/>
      <c r="AD44" s="237" t="s">
        <v>78</v>
      </c>
      <c r="AE44" s="134">
        <v>218.80946121943069</v>
      </c>
      <c r="AF44" s="134">
        <v>243.8722189694418</v>
      </c>
      <c r="AG44" s="159">
        <v>285.34672451969857</v>
      </c>
      <c r="AH44" s="159">
        <v>341.50727878790588</v>
      </c>
      <c r="AI44" s="159">
        <v>415.15286564840994</v>
      </c>
      <c r="AJ44" s="159">
        <v>481.63688794611915</v>
      </c>
      <c r="AK44" s="159">
        <v>588.60278357189384</v>
      </c>
      <c r="AL44" s="159">
        <v>733.7594782262812</v>
      </c>
      <c r="AM44" s="159">
        <v>917.83956474519869</v>
      </c>
      <c r="AN44" s="159">
        <v>1113.3315580666108</v>
      </c>
      <c r="AO44" s="159">
        <v>1318.3726614216998</v>
      </c>
      <c r="AP44" s="159">
        <v>1532.868961813668</v>
      </c>
      <c r="AQ44" s="119"/>
      <c r="AR44" s="119"/>
      <c r="AS44" s="119"/>
      <c r="AT44" s="169">
        <f t="shared" si="15"/>
        <v>0.37041083847021361</v>
      </c>
      <c r="AU44" s="169">
        <f t="shared" si="15"/>
        <v>0.15528190877481407</v>
      </c>
      <c r="AV44" s="169">
        <f t="shared" si="15"/>
        <v>7.3052656135201843E-2</v>
      </c>
      <c r="AW44" s="169">
        <f t="shared" si="15"/>
        <v>0.13950248060716364</v>
      </c>
      <c r="AX44" s="169">
        <f t="shared" si="15"/>
        <v>0.14015449370992106</v>
      </c>
      <c r="AY44" s="169">
        <f t="shared" si="15"/>
        <v>6.4667437789422522E-2</v>
      </c>
      <c r="AZ44" s="169">
        <f t="shared" si="15"/>
        <v>0.16354558253618268</v>
      </c>
      <c r="BA44" s="169">
        <f t="shared" si="15"/>
        <v>0.1870790323478817</v>
      </c>
      <c r="BB44" s="169">
        <f t="shared" si="15"/>
        <v>0.15828310661862921</v>
      </c>
      <c r="BC44" s="169">
        <f t="shared" si="15"/>
        <v>0.15698958206728442</v>
      </c>
      <c r="BD44" s="131">
        <f t="shared" si="15"/>
        <v>0.13227176377646876</v>
      </c>
      <c r="BE44" s="172"/>
      <c r="BF44" s="229" t="s">
        <v>78</v>
      </c>
      <c r="BG44" s="169"/>
      <c r="BH44" s="169">
        <f t="shared" si="16"/>
        <v>0.21125744440637972</v>
      </c>
      <c r="BI44" s="169">
        <f t="shared" si="16"/>
        <v>6.1414539028889603E-2</v>
      </c>
      <c r="BJ44" s="169">
        <f t="shared" si="16"/>
        <v>0.23477187691485391</v>
      </c>
      <c r="BK44" s="169">
        <f t="shared" si="16"/>
        <v>0.23264164111408214</v>
      </c>
      <c r="BL44" s="169">
        <f t="shared" si="16"/>
        <v>0.21555724601753057</v>
      </c>
      <c r="BM44" s="169">
        <f t="shared" si="16"/>
        <v>6.8351511306395718E-2</v>
      </c>
      <c r="BN44" s="169">
        <f t="shared" si="16"/>
        <v>9.4860579599041817E-2</v>
      </c>
      <c r="BO44" s="169">
        <f t="shared" si="16"/>
        <v>0.10632838904561814</v>
      </c>
      <c r="BP44" s="169">
        <f t="shared" si="16"/>
        <v>0.12265317230786077</v>
      </c>
      <c r="BQ44" s="169">
        <f t="shared" si="16"/>
        <v>0.11585365106787071</v>
      </c>
      <c r="BR44" s="131">
        <f t="shared" si="16"/>
        <v>0.10893166200290105</v>
      </c>
      <c r="BS44" s="172"/>
      <c r="BT44" s="229" t="s">
        <v>78</v>
      </c>
      <c r="BU44" s="169"/>
      <c r="BV44" s="169">
        <f t="shared" si="17"/>
        <v>0.11454147188305175</v>
      </c>
      <c r="BW44" s="169">
        <f t="shared" si="17"/>
        <v>0.17006654437934854</v>
      </c>
      <c r="BX44" s="169">
        <f t="shared" si="17"/>
        <v>0.19681513556091423</v>
      </c>
      <c r="BY44" s="169">
        <f t="shared" si="17"/>
        <v>0.21564865944260547</v>
      </c>
      <c r="BZ44" s="169">
        <f t="shared" si="17"/>
        <v>0.16014347436544996</v>
      </c>
      <c r="CA44" s="169">
        <f t="shared" si="17"/>
        <v>0.22208825424879208</v>
      </c>
      <c r="CB44" s="169">
        <f t="shared" si="17"/>
        <v>0.24661231429031716</v>
      </c>
      <c r="CC44" s="169">
        <f t="shared" si="17"/>
        <v>0.25087251610554295</v>
      </c>
      <c r="CD44" s="169">
        <f t="shared" si="17"/>
        <v>0.21299146477269426</v>
      </c>
      <c r="CE44" s="169">
        <f t="shared" si="17"/>
        <v>0.18416894937493677</v>
      </c>
      <c r="CF44" s="131">
        <f t="shared" si="17"/>
        <v>0.1626977763333326</v>
      </c>
    </row>
    <row r="45" spans="2:84" ht="15.75" thickBot="1">
      <c r="B45" s="238" t="s">
        <v>79</v>
      </c>
      <c r="C45" s="261">
        <v>67125.372431280528</v>
      </c>
      <c r="D45" s="261">
        <v>69714.926539044129</v>
      </c>
      <c r="E45" s="206">
        <v>72158.62307442716</v>
      </c>
      <c r="F45" s="206">
        <v>73739.861632447108</v>
      </c>
      <c r="G45" s="206">
        <v>70047.564489590048</v>
      </c>
      <c r="H45" s="206">
        <v>57184.766817688687</v>
      </c>
      <c r="I45" s="206">
        <v>61922.624469720773</v>
      </c>
      <c r="J45" s="206">
        <v>62548.586783616433</v>
      </c>
      <c r="K45" s="206">
        <v>64419.864882725095</v>
      </c>
      <c r="L45" s="206">
        <v>62163.305050229239</v>
      </c>
      <c r="M45" s="206">
        <v>59408.961946291573</v>
      </c>
      <c r="N45" s="206">
        <v>58633.937475315644</v>
      </c>
      <c r="P45" s="229" t="s">
        <v>79</v>
      </c>
      <c r="Q45" s="134">
        <v>26856.442049597736</v>
      </c>
      <c r="R45" s="134">
        <v>28136.818079748191</v>
      </c>
      <c r="S45" s="206">
        <v>25415.96542315188</v>
      </c>
      <c r="T45" s="206">
        <v>27219.963175260949</v>
      </c>
      <c r="U45" s="206">
        <v>27644.836819937453</v>
      </c>
      <c r="V45" s="206">
        <v>24761.085265783251</v>
      </c>
      <c r="W45" s="206">
        <v>26184.639858069859</v>
      </c>
      <c r="X45" s="206">
        <v>24471.06901347161</v>
      </c>
      <c r="Y45" s="206">
        <v>25405.067355950981</v>
      </c>
      <c r="Z45" s="206">
        <v>26278.428170677442</v>
      </c>
      <c r="AA45" s="206">
        <v>26858.283076778178</v>
      </c>
      <c r="AB45" s="206">
        <v>27712.764888900791</v>
      </c>
      <c r="AC45" s="119"/>
      <c r="AD45" s="237" t="s">
        <v>79</v>
      </c>
      <c r="AE45" s="134">
        <v>52022.806919590177</v>
      </c>
      <c r="AF45" s="134">
        <v>53733.844202060376</v>
      </c>
      <c r="AG45" s="159">
        <v>55543.528695360663</v>
      </c>
      <c r="AH45" s="159">
        <v>57699.942571811669</v>
      </c>
      <c r="AI45" s="159">
        <v>59492.228350934747</v>
      </c>
      <c r="AJ45" s="159">
        <v>57169.734090791324</v>
      </c>
      <c r="AK45" s="159">
        <v>56254.715847924672</v>
      </c>
      <c r="AL45" s="159">
        <v>55071.220902926485</v>
      </c>
      <c r="AM45" s="159">
        <v>56262.720051554876</v>
      </c>
      <c r="AN45" s="159">
        <v>57689.358337266211</v>
      </c>
      <c r="AO45" s="159">
        <v>59104.462827419455</v>
      </c>
      <c r="AP45" s="159">
        <v>60504.720259914509</v>
      </c>
      <c r="AQ45" s="119"/>
      <c r="AR45" s="119"/>
      <c r="AS45" s="119"/>
      <c r="AT45" s="169">
        <f t="shared" si="15"/>
        <v>3.8577873223938575E-2</v>
      </c>
      <c r="AU45" s="169">
        <f t="shared" si="15"/>
        <v>3.5052701863128588E-2</v>
      </c>
      <c r="AV45" s="169">
        <f t="shared" si="15"/>
        <v>2.191336933340593E-2</v>
      </c>
      <c r="AW45" s="169">
        <f t="shared" si="15"/>
        <v>-5.0071929362454526E-2</v>
      </c>
      <c r="AX45" s="169">
        <f>H45/G45-1</f>
        <v>-0.18362947756467585</v>
      </c>
      <c r="AY45" s="169">
        <f t="shared" si="15"/>
        <v>8.2851743841797942E-2</v>
      </c>
      <c r="AZ45" s="169">
        <f t="shared" si="15"/>
        <v>1.0108782036551744E-2</v>
      </c>
      <c r="BA45" s="169">
        <f t="shared" si="15"/>
        <v>2.9917192303356988E-2</v>
      </c>
      <c r="BB45" s="169">
        <f t="shared" si="15"/>
        <v>-3.5028943891823872E-2</v>
      </c>
      <c r="BC45" s="169">
        <f t="shared" si="15"/>
        <v>-4.4308183126880119E-2</v>
      </c>
      <c r="BD45" s="131">
        <f t="shared" si="15"/>
        <v>-1.3045581770585124E-2</v>
      </c>
      <c r="BE45" s="172"/>
      <c r="BF45" s="229" t="s">
        <v>79</v>
      </c>
      <c r="BG45" s="169"/>
      <c r="BH45" s="169">
        <f t="shared" si="16"/>
        <v>4.7674819612586461E-2</v>
      </c>
      <c r="BI45" s="169">
        <f t="shared" si="16"/>
        <v>-9.6700794271925017E-2</v>
      </c>
      <c r="BJ45" s="169">
        <f t="shared" si="16"/>
        <v>7.0978919040618926E-2</v>
      </c>
      <c r="BK45" s="169">
        <f t="shared" si="16"/>
        <v>1.5608898584501096E-2</v>
      </c>
      <c r="BL45" s="169">
        <f t="shared" si="16"/>
        <v>-0.10431429105323708</v>
      </c>
      <c r="BM45" s="169">
        <f t="shared" si="16"/>
        <v>5.7491607375294906E-2</v>
      </c>
      <c r="BN45" s="169">
        <f t="shared" si="16"/>
        <v>-6.5441833604984345E-2</v>
      </c>
      <c r="BO45" s="169">
        <f t="shared" si="16"/>
        <v>3.8167451612563186E-2</v>
      </c>
      <c r="BP45" s="169">
        <f t="shared" si="16"/>
        <v>3.4377425672200923E-2</v>
      </c>
      <c r="BQ45" s="169">
        <f t="shared" si="16"/>
        <v>2.2065813919105004E-2</v>
      </c>
      <c r="BR45" s="131">
        <f t="shared" si="16"/>
        <v>3.1814461470971667E-2</v>
      </c>
      <c r="BS45" s="172"/>
      <c r="BT45" s="229" t="s">
        <v>79</v>
      </c>
      <c r="BU45" s="169"/>
      <c r="BV45" s="169">
        <f t="shared" si="17"/>
        <v>3.2890137687397125E-2</v>
      </c>
      <c r="BW45" s="169">
        <f t="shared" si="17"/>
        <v>3.367867161141791E-2</v>
      </c>
      <c r="BX45" s="169">
        <f t="shared" si="17"/>
        <v>3.8823854499383303E-2</v>
      </c>
      <c r="BY45" s="169">
        <f t="shared" si="17"/>
        <v>3.1062176134620145E-2</v>
      </c>
      <c r="BZ45" s="169">
        <f t="shared" si="17"/>
        <v>-3.9038616043147956E-2</v>
      </c>
      <c r="CA45" s="169">
        <f t="shared" si="17"/>
        <v>-1.6005291216039441E-2</v>
      </c>
      <c r="CB45" s="169">
        <f t="shared" si="17"/>
        <v>-2.1038146351988862E-2</v>
      </c>
      <c r="CC45" s="169">
        <f t="shared" si="17"/>
        <v>2.1635604388154706E-2</v>
      </c>
      <c r="CD45" s="169">
        <f t="shared" si="17"/>
        <v>2.5356724388797325E-2</v>
      </c>
      <c r="CE45" s="169">
        <f t="shared" si="17"/>
        <v>2.4529731842052982E-2</v>
      </c>
      <c r="CF45" s="131">
        <f t="shared" si="17"/>
        <v>2.369123016283381E-2</v>
      </c>
    </row>
    <row r="46" spans="2:84" ht="15.75" thickBot="1">
      <c r="B46" s="238" t="s">
        <v>80</v>
      </c>
      <c r="C46" s="261">
        <v>7081.065280128104</v>
      </c>
      <c r="D46" s="261">
        <v>7130.6535915203449</v>
      </c>
      <c r="E46" s="206">
        <v>7608.1412587898103</v>
      </c>
      <c r="F46" s="206">
        <v>7958.6638181567487</v>
      </c>
      <c r="G46" s="206">
        <v>8230.8165635069781</v>
      </c>
      <c r="H46" s="206">
        <v>8284.0257389807975</v>
      </c>
      <c r="I46" s="206">
        <v>15119.53245197354</v>
      </c>
      <c r="J46" s="206">
        <v>22637.610255573727</v>
      </c>
      <c r="K46" s="206">
        <v>23996.779854121665</v>
      </c>
      <c r="L46" s="206">
        <v>25341.157909517904</v>
      </c>
      <c r="M46" s="206">
        <v>25974.86667247225</v>
      </c>
      <c r="N46" s="206">
        <v>26025.730984295191</v>
      </c>
      <c r="P46" s="229" t="s">
        <v>80</v>
      </c>
      <c r="Q46" s="134">
        <v>1844.5972339511995</v>
      </c>
      <c r="R46" s="134">
        <v>1926.2417555763557</v>
      </c>
      <c r="S46" s="206">
        <v>1985.007813405761</v>
      </c>
      <c r="T46" s="206">
        <v>2289.280183739304</v>
      </c>
      <c r="U46" s="206">
        <v>2570.2088974142271</v>
      </c>
      <c r="V46" s="206">
        <v>2665.5221838282641</v>
      </c>
      <c r="W46" s="206">
        <v>2669.6301356693248</v>
      </c>
      <c r="X46" s="206">
        <v>2826.157891586678</v>
      </c>
      <c r="Y46" s="206">
        <v>3015.2902472130054</v>
      </c>
      <c r="Z46" s="206">
        <v>3233.8331161849601</v>
      </c>
      <c r="AA46" s="206">
        <v>3468.6026475915596</v>
      </c>
      <c r="AB46" s="206">
        <v>3718.96914241167</v>
      </c>
      <c r="AC46" s="119"/>
      <c r="AD46" s="237" t="s">
        <v>80</v>
      </c>
      <c r="AE46" s="134">
        <v>4099.0514816027089</v>
      </c>
      <c r="AF46" s="134">
        <v>4288.0604487442624</v>
      </c>
      <c r="AG46" s="159">
        <v>4551.8233236955966</v>
      </c>
      <c r="AH46" s="159">
        <v>4954.2424877761559</v>
      </c>
      <c r="AI46" s="159">
        <v>5549.6520005075035</v>
      </c>
      <c r="AJ46" s="159">
        <v>5396.1024331614972</v>
      </c>
      <c r="AK46" s="159">
        <v>5865.7282914126454</v>
      </c>
      <c r="AL46" s="159">
        <v>6202.2733934950766</v>
      </c>
      <c r="AM46" s="159">
        <v>6360.487592275992</v>
      </c>
      <c r="AN46" s="159">
        <v>6616.0024526726747</v>
      </c>
      <c r="AO46" s="159">
        <v>6889.5372933922508</v>
      </c>
      <c r="AP46" s="159">
        <v>7118.0712309034934</v>
      </c>
      <c r="AQ46" s="119"/>
      <c r="AR46" s="119"/>
      <c r="AS46" s="119"/>
      <c r="AT46" s="169">
        <f t="shared" si="15"/>
        <v>7.0029450980211294E-3</v>
      </c>
      <c r="AU46" s="169">
        <f t="shared" si="15"/>
        <v>6.6962678966383304E-2</v>
      </c>
      <c r="AV46" s="169">
        <f t="shared" si="15"/>
        <v>4.6072036183867349E-2</v>
      </c>
      <c r="AW46" s="169">
        <f t="shared" si="15"/>
        <v>3.4195783559715753E-2</v>
      </c>
      <c r="AX46" s="169">
        <f t="shared" si="15"/>
        <v>6.4646290028784748E-3</v>
      </c>
      <c r="AY46" s="169">
        <f t="shared" si="15"/>
        <v>0.82514310413450387</v>
      </c>
      <c r="AZ46" s="169">
        <f t="shared" si="15"/>
        <v>0.49724274394601786</v>
      </c>
      <c r="BA46" s="169">
        <f t="shared" si="15"/>
        <v>6.0040330370706441E-2</v>
      </c>
      <c r="BB46" s="169">
        <f t="shared" si="15"/>
        <v>5.6023269103972373E-2</v>
      </c>
      <c r="BC46" s="169">
        <f t="shared" si="15"/>
        <v>2.5007095777432209E-2</v>
      </c>
      <c r="BD46" s="131">
        <f t="shared" si="15"/>
        <v>1.9582126239303665E-3</v>
      </c>
      <c r="BE46" s="172"/>
      <c r="BF46" s="229" t="s">
        <v>80</v>
      </c>
      <c r="BG46" s="169"/>
      <c r="BH46" s="169">
        <f t="shared" si="16"/>
        <v>4.426143557109774E-2</v>
      </c>
      <c r="BI46" s="169">
        <f t="shared" si="16"/>
        <v>3.050814242775135E-2</v>
      </c>
      <c r="BJ46" s="169">
        <f t="shared" si="16"/>
        <v>0.1532852255183268</v>
      </c>
      <c r="BK46" s="169">
        <f t="shared" si="16"/>
        <v>0.12271486717543456</v>
      </c>
      <c r="BL46" s="169">
        <f t="shared" si="16"/>
        <v>3.708386758365334E-2</v>
      </c>
      <c r="BM46" s="169">
        <f t="shared" si="16"/>
        <v>1.5411433699497046E-3</v>
      </c>
      <c r="BN46" s="169">
        <f t="shared" si="16"/>
        <v>5.8632749842745024E-2</v>
      </c>
      <c r="BO46" s="169">
        <f t="shared" si="16"/>
        <v>6.6922076855424173E-2</v>
      </c>
      <c r="BP46" s="169">
        <f t="shared" si="16"/>
        <v>7.2478219691769707E-2</v>
      </c>
      <c r="BQ46" s="169">
        <f t="shared" si="16"/>
        <v>7.2597911819136662E-2</v>
      </c>
      <c r="BR46" s="131">
        <f t="shared" si="16"/>
        <v>7.2180794474672183E-2</v>
      </c>
      <c r="BS46" s="172"/>
      <c r="BT46" s="229" t="s">
        <v>80</v>
      </c>
      <c r="BU46" s="169"/>
      <c r="BV46" s="169">
        <f t="shared" si="17"/>
        <v>4.6110415541219751E-2</v>
      </c>
      <c r="BW46" s="169">
        <f t="shared" si="17"/>
        <v>6.151099736212351E-2</v>
      </c>
      <c r="BX46" s="169">
        <f t="shared" si="17"/>
        <v>8.8408344406882167E-2</v>
      </c>
      <c r="BY46" s="169">
        <f t="shared" si="17"/>
        <v>0.12018174608942345</v>
      </c>
      <c r="BZ46" s="169">
        <f t="shared" si="17"/>
        <v>-2.7668323587130228E-2</v>
      </c>
      <c r="CA46" s="169">
        <f t="shared" si="17"/>
        <v>8.7030567723304086E-2</v>
      </c>
      <c r="CB46" s="169">
        <f t="shared" si="17"/>
        <v>5.7374819521580855E-2</v>
      </c>
      <c r="CC46" s="169">
        <f t="shared" si="17"/>
        <v>2.5509065586636348E-2</v>
      </c>
      <c r="CD46" s="169">
        <f t="shared" si="17"/>
        <v>4.0172212694349563E-2</v>
      </c>
      <c r="CE46" s="169">
        <f t="shared" si="17"/>
        <v>4.1344428554296542E-2</v>
      </c>
      <c r="CF46" s="131">
        <f t="shared" si="17"/>
        <v>3.3171159074852463E-2</v>
      </c>
    </row>
    <row r="47" spans="2:84" ht="15.75" thickBot="1">
      <c r="B47" s="238" t="s">
        <v>81</v>
      </c>
      <c r="C47" s="261">
        <v>2288.570553964089</v>
      </c>
      <c r="D47" s="261">
        <v>2715.9122629129365</v>
      </c>
      <c r="E47" s="206">
        <v>3557.1157352502132</v>
      </c>
      <c r="F47" s="206">
        <v>3706.9968278875331</v>
      </c>
      <c r="G47" s="206">
        <v>3843.0596808584032</v>
      </c>
      <c r="H47" s="206">
        <v>3890.0273698847705</v>
      </c>
      <c r="I47" s="206">
        <v>4277.5137465436446</v>
      </c>
      <c r="J47" s="206">
        <v>4733.5454420347278</v>
      </c>
      <c r="K47" s="206">
        <v>5177.4396778120945</v>
      </c>
      <c r="L47" s="206">
        <v>5630.2161901420241</v>
      </c>
      <c r="M47" s="206">
        <v>6030.5747294532466</v>
      </c>
      <c r="N47" s="206">
        <v>6456.6644506079465</v>
      </c>
      <c r="P47" s="229" t="s">
        <v>81</v>
      </c>
      <c r="Q47" s="134">
        <v>569.6593550096311</v>
      </c>
      <c r="R47" s="134">
        <v>608.73475662307214</v>
      </c>
      <c r="S47" s="206">
        <v>650.62452813062305</v>
      </c>
      <c r="T47" s="206">
        <v>737.83790330022202</v>
      </c>
      <c r="U47" s="206">
        <v>752.20982376909899</v>
      </c>
      <c r="V47" s="206">
        <v>825.30159894272902</v>
      </c>
      <c r="W47" s="206">
        <v>873.42406317575796</v>
      </c>
      <c r="X47" s="206">
        <v>947.52643854705798</v>
      </c>
      <c r="Y47" s="206">
        <v>1043.4170600904908</v>
      </c>
      <c r="Z47" s="206">
        <v>1161.0300002420058</v>
      </c>
      <c r="AA47" s="206">
        <v>1299.691576589913</v>
      </c>
      <c r="AB47" s="206">
        <v>1466.6074890013031</v>
      </c>
      <c r="AC47" s="119"/>
      <c r="AD47" s="237" t="s">
        <v>81</v>
      </c>
      <c r="AE47" s="134">
        <v>915.46514112565751</v>
      </c>
      <c r="AF47" s="134">
        <v>1033.5921463086763</v>
      </c>
      <c r="AG47" s="159">
        <v>1174.9321325654932</v>
      </c>
      <c r="AH47" s="159">
        <v>1264.0972743137243</v>
      </c>
      <c r="AI47" s="159">
        <v>1370.0110251777219</v>
      </c>
      <c r="AJ47" s="159">
        <v>1453.0173294451979</v>
      </c>
      <c r="AK47" s="159">
        <v>1611.2084416133519</v>
      </c>
      <c r="AL47" s="159">
        <v>1824.7193947777182</v>
      </c>
      <c r="AM47" s="159">
        <v>2044.648590304965</v>
      </c>
      <c r="AN47" s="159">
        <v>2259.7691059356957</v>
      </c>
      <c r="AO47" s="159">
        <v>2467.0335719766545</v>
      </c>
      <c r="AP47" s="159">
        <v>2665.9451290268416</v>
      </c>
      <c r="AQ47" s="119"/>
      <c r="AR47" s="119"/>
      <c r="AS47" s="119"/>
      <c r="AT47" s="169">
        <f t="shared" si="15"/>
        <v>0.18672865829224206</v>
      </c>
      <c r="AU47" s="169">
        <f t="shared" si="15"/>
        <v>0.30973146070449586</v>
      </c>
      <c r="AV47" s="169">
        <f t="shared" si="15"/>
        <v>4.2135568194206385E-2</v>
      </c>
      <c r="AW47" s="169">
        <f t="shared" si="15"/>
        <v>3.6704334880266698E-2</v>
      </c>
      <c r="AX47" s="169">
        <f t="shared" si="15"/>
        <v>1.2221431080111644E-2</v>
      </c>
      <c r="AY47" s="169">
        <f t="shared" si="15"/>
        <v>9.9610192889298954E-2</v>
      </c>
      <c r="AZ47" s="169">
        <f t="shared" si="15"/>
        <v>0.10661139215731796</v>
      </c>
      <c r="BA47" s="169">
        <f t="shared" si="15"/>
        <v>9.3776270073485879E-2</v>
      </c>
      <c r="BB47" s="169">
        <f t="shared" si="15"/>
        <v>8.7451817984534275E-2</v>
      </c>
      <c r="BC47" s="169">
        <f t="shared" si="15"/>
        <v>7.110891052677748E-2</v>
      </c>
      <c r="BD47" s="131">
        <f t="shared" si="15"/>
        <v>7.0654911060745729E-2</v>
      </c>
      <c r="BE47" s="172"/>
      <c r="BF47" s="229" t="s">
        <v>81</v>
      </c>
      <c r="BG47" s="169"/>
      <c r="BH47" s="169">
        <f t="shared" si="16"/>
        <v>6.8594329698632661E-2</v>
      </c>
      <c r="BI47" s="169">
        <f t="shared" si="16"/>
        <v>6.8814489482960539E-2</v>
      </c>
      <c r="BJ47" s="169">
        <f t="shared" si="16"/>
        <v>0.13404563061921571</v>
      </c>
      <c r="BK47" s="169">
        <f t="shared" si="16"/>
        <v>1.9478425280937461E-2</v>
      </c>
      <c r="BL47" s="169">
        <f t="shared" si="16"/>
        <v>9.7169397239973421E-2</v>
      </c>
      <c r="BM47" s="169">
        <f t="shared" si="16"/>
        <v>5.8308943414961734E-2</v>
      </c>
      <c r="BN47" s="169">
        <f t="shared" si="16"/>
        <v>8.4841234052866366E-2</v>
      </c>
      <c r="BO47" s="169">
        <f t="shared" si="16"/>
        <v>0.1012009983494202</v>
      </c>
      <c r="BP47" s="169">
        <f t="shared" si="16"/>
        <v>0.11271901203274837</v>
      </c>
      <c r="BQ47" s="169">
        <f t="shared" si="16"/>
        <v>0.11942979623179806</v>
      </c>
      <c r="BR47" s="131">
        <f t="shared" si="16"/>
        <v>0.12842732492684039</v>
      </c>
      <c r="BS47" s="172"/>
      <c r="BT47" s="229" t="s">
        <v>81</v>
      </c>
      <c r="BU47" s="169"/>
      <c r="BV47" s="169">
        <f t="shared" si="17"/>
        <v>0.12903495706867618</v>
      </c>
      <c r="BW47" s="169">
        <f t="shared" si="17"/>
        <v>0.13674638179246235</v>
      </c>
      <c r="BX47" s="169">
        <f t="shared" si="17"/>
        <v>7.5889610367142479E-2</v>
      </c>
      <c r="BY47" s="169">
        <f t="shared" si="17"/>
        <v>8.3786076448505886E-2</v>
      </c>
      <c r="BZ47" s="169">
        <f t="shared" si="17"/>
        <v>6.0588055674010599E-2</v>
      </c>
      <c r="CA47" s="169">
        <f t="shared" si="17"/>
        <v>0.10887076772068216</v>
      </c>
      <c r="CB47" s="169">
        <f t="shared" si="17"/>
        <v>0.132516034331704</v>
      </c>
      <c r="CC47" s="169">
        <f t="shared" si="17"/>
        <v>0.12052768012258563</v>
      </c>
      <c r="CD47" s="169">
        <f t="shared" si="17"/>
        <v>0.10521148555833015</v>
      </c>
      <c r="CE47" s="169">
        <f t="shared" si="17"/>
        <v>9.1719311276776461E-2</v>
      </c>
      <c r="CF47" s="131">
        <f t="shared" si="17"/>
        <v>8.0627827407639963E-2</v>
      </c>
    </row>
    <row r="48" spans="2:84" ht="15.75" thickBot="1">
      <c r="B48" s="238" t="s">
        <v>82</v>
      </c>
      <c r="C48" s="261">
        <v>1199.0564268041073</v>
      </c>
      <c r="D48" s="261">
        <v>1342.3690738725657</v>
      </c>
      <c r="E48" s="206">
        <v>1726.0732294473744</v>
      </c>
      <c r="F48" s="206">
        <v>1726.1027257204887</v>
      </c>
      <c r="G48" s="206">
        <v>1838.3909971838707</v>
      </c>
      <c r="H48" s="206">
        <v>1758.841895913964</v>
      </c>
      <c r="I48" s="206">
        <v>1878.4229080110342</v>
      </c>
      <c r="J48" s="206">
        <v>2141.0147737174616</v>
      </c>
      <c r="K48" s="206">
        <v>2229.9486497302632</v>
      </c>
      <c r="L48" s="206">
        <v>2282.611001923909</v>
      </c>
      <c r="M48" s="206">
        <v>2320.4495276238567</v>
      </c>
      <c r="N48" s="206">
        <v>2349.5023894871683</v>
      </c>
      <c r="P48" s="229" t="s">
        <v>82</v>
      </c>
      <c r="Q48" s="134">
        <v>424.08538370504772</v>
      </c>
      <c r="R48" s="134">
        <v>433.8160756979467</v>
      </c>
      <c r="S48" s="206">
        <v>535.56656151943207</v>
      </c>
      <c r="T48" s="206">
        <v>608.19250662665604</v>
      </c>
      <c r="U48" s="206">
        <v>679.10947423532298</v>
      </c>
      <c r="V48" s="206">
        <v>715.69673293454093</v>
      </c>
      <c r="W48" s="206">
        <v>740.75810471719001</v>
      </c>
      <c r="X48" s="206">
        <v>791.46495755983005</v>
      </c>
      <c r="Y48" s="206">
        <v>850.76528299134998</v>
      </c>
      <c r="Z48" s="206">
        <v>919.22737220426393</v>
      </c>
      <c r="AA48" s="206">
        <v>997.17860185335007</v>
      </c>
      <c r="AB48" s="206">
        <v>1086.107406670096</v>
      </c>
      <c r="AC48" s="119"/>
      <c r="AD48" s="237" t="s">
        <v>82</v>
      </c>
      <c r="AE48" s="134">
        <v>1555.1550405055284</v>
      </c>
      <c r="AF48" s="134">
        <v>1623.6353712326738</v>
      </c>
      <c r="AG48" s="159">
        <v>1730.9350457297808</v>
      </c>
      <c r="AH48" s="159">
        <v>1833.8822376856692</v>
      </c>
      <c r="AI48" s="159">
        <v>1956.3436228790515</v>
      </c>
      <c r="AJ48" s="159">
        <v>1988.7435431978759</v>
      </c>
      <c r="AK48" s="159">
        <v>2058.4944248291295</v>
      </c>
      <c r="AL48" s="159">
        <v>2135.6216903965915</v>
      </c>
      <c r="AM48" s="159">
        <v>2217.6714240309266</v>
      </c>
      <c r="AN48" s="159">
        <v>2305.0568971582852</v>
      </c>
      <c r="AO48" s="159">
        <v>2398.2601620399309</v>
      </c>
      <c r="AP48" s="159">
        <v>2495.542759679412</v>
      </c>
      <c r="AQ48" s="119"/>
      <c r="AR48" s="119"/>
      <c r="AS48" s="119"/>
      <c r="AT48" s="169">
        <f t="shared" si="15"/>
        <v>0.11952118671381906</v>
      </c>
      <c r="AU48" s="169">
        <f t="shared" si="15"/>
        <v>0.28584102766005381</v>
      </c>
      <c r="AV48" s="169">
        <f t="shared" si="15"/>
        <v>1.708865684912908E-5</v>
      </c>
      <c r="AW48" s="169">
        <f t="shared" si="15"/>
        <v>6.505306421812862E-2</v>
      </c>
      <c r="AX48" s="169">
        <f t="shared" si="15"/>
        <v>-4.3271045926445262E-2</v>
      </c>
      <c r="AY48" s="169">
        <f t="shared" si="15"/>
        <v>6.7988494232980035E-2</v>
      </c>
      <c r="AZ48" s="169">
        <f t="shared" si="15"/>
        <v>0.13979379435085382</v>
      </c>
      <c r="BA48" s="169">
        <f t="shared" si="15"/>
        <v>4.1538188855364533E-2</v>
      </c>
      <c r="BB48" s="169">
        <f t="shared" si="15"/>
        <v>2.3615948376217499E-2</v>
      </c>
      <c r="BC48" s="169">
        <f t="shared" si="15"/>
        <v>1.6576861176983426E-2</v>
      </c>
      <c r="BD48" s="131">
        <f t="shared" si="15"/>
        <v>1.2520359317214513E-2</v>
      </c>
      <c r="BE48" s="172"/>
      <c r="BF48" s="229" t="s">
        <v>82</v>
      </c>
      <c r="BG48" s="169"/>
      <c r="BH48" s="169">
        <f t="shared" si="16"/>
        <v>2.2945124653639848E-2</v>
      </c>
      <c r="BI48" s="169">
        <f t="shared" si="16"/>
        <v>0.23454752260571188</v>
      </c>
      <c r="BJ48" s="169">
        <f t="shared" si="16"/>
        <v>0.13560582442111424</v>
      </c>
      <c r="BK48" s="169">
        <f t="shared" si="16"/>
        <v>0.11660283024861395</v>
      </c>
      <c r="BL48" s="169">
        <f t="shared" si="16"/>
        <v>5.3875347182301025E-2</v>
      </c>
      <c r="BM48" s="169">
        <f t="shared" si="16"/>
        <v>3.5016747498470391E-2</v>
      </c>
      <c r="BN48" s="169">
        <f t="shared" si="16"/>
        <v>6.8452646713867749E-2</v>
      </c>
      <c r="BO48" s="169">
        <f t="shared" si="16"/>
        <v>7.4924764343767158E-2</v>
      </c>
      <c r="BP48" s="169">
        <f t="shared" si="16"/>
        <v>8.047118351162208E-2</v>
      </c>
      <c r="BQ48" s="169">
        <f t="shared" si="16"/>
        <v>8.4800814255740375E-2</v>
      </c>
      <c r="BR48" s="131">
        <f t="shared" si="16"/>
        <v>8.9180418283608676E-2</v>
      </c>
      <c r="BS48" s="172"/>
      <c r="BT48" s="229" t="s">
        <v>82</v>
      </c>
      <c r="BU48" s="169"/>
      <c r="BV48" s="169">
        <f t="shared" si="17"/>
        <v>4.403440746646381E-2</v>
      </c>
      <c r="BW48" s="169">
        <f t="shared" si="17"/>
        <v>6.6086066119417142E-2</v>
      </c>
      <c r="BX48" s="169">
        <f t="shared" si="17"/>
        <v>5.9474901851377604E-2</v>
      </c>
      <c r="BY48" s="169">
        <f t="shared" si="17"/>
        <v>6.6777125966346995E-2</v>
      </c>
      <c r="BZ48" s="169">
        <f t="shared" si="17"/>
        <v>1.6561466983567641E-2</v>
      </c>
      <c r="CA48" s="169">
        <f t="shared" si="17"/>
        <v>3.5072838762857828E-2</v>
      </c>
      <c r="CB48" s="169">
        <f t="shared" si="17"/>
        <v>3.7467803962531576E-2</v>
      </c>
      <c r="CC48" s="169">
        <f t="shared" si="17"/>
        <v>3.8419601188400598E-2</v>
      </c>
      <c r="CD48" s="169">
        <f t="shared" si="17"/>
        <v>3.9404157072341794E-2</v>
      </c>
      <c r="CE48" s="169">
        <f t="shared" si="17"/>
        <v>4.0434257825283426E-2</v>
      </c>
      <c r="CF48" s="131">
        <f t="shared" si="17"/>
        <v>4.0563821715127624E-2</v>
      </c>
    </row>
    <row r="49" spans="2:84" ht="15.75" thickBot="1">
      <c r="B49" s="238" t="s">
        <v>83</v>
      </c>
      <c r="C49" s="261">
        <v>948.48661233047949</v>
      </c>
      <c r="D49" s="261">
        <v>1207.6952462163017</v>
      </c>
      <c r="E49" s="206">
        <v>1630.6761231587982</v>
      </c>
      <c r="F49" s="206">
        <v>1808.4631083296463</v>
      </c>
      <c r="G49" s="206">
        <v>2057.0405618970581</v>
      </c>
      <c r="H49" s="206">
        <v>2145.0936143730482</v>
      </c>
      <c r="I49" s="206">
        <v>2423.4502816766517</v>
      </c>
      <c r="J49" s="206">
        <v>2669.057678945851</v>
      </c>
      <c r="K49" s="206">
        <v>3267.1052333650796</v>
      </c>
      <c r="L49" s="206">
        <v>3969.6791597942911</v>
      </c>
      <c r="M49" s="206">
        <v>4702.4537087758899</v>
      </c>
      <c r="N49" s="206">
        <v>5318.2764793697643</v>
      </c>
      <c r="P49" s="229" t="s">
        <v>83</v>
      </c>
      <c r="Q49" s="134">
        <v>166.8720691349267</v>
      </c>
      <c r="R49" s="134">
        <v>181.88399005064198</v>
      </c>
      <c r="S49" s="206">
        <v>191.31938863153692</v>
      </c>
      <c r="T49" s="206">
        <v>198.6416498237985</v>
      </c>
      <c r="U49" s="206">
        <v>226.07021429693981</v>
      </c>
      <c r="V49" s="206">
        <v>246.19260998542231</v>
      </c>
      <c r="W49" s="206">
        <v>262.54109317791881</v>
      </c>
      <c r="X49" s="206">
        <v>295.79811880101499</v>
      </c>
      <c r="Y49" s="206">
        <v>339.03262020871921</v>
      </c>
      <c r="Z49" s="206">
        <v>391.95451891390519</v>
      </c>
      <c r="AA49" s="206">
        <v>454.5350628908011</v>
      </c>
      <c r="AB49" s="206">
        <v>527.30608355185802</v>
      </c>
      <c r="AC49" s="119"/>
      <c r="AD49" s="237" t="s">
        <v>83</v>
      </c>
      <c r="AE49" s="134">
        <v>318.40199294813465</v>
      </c>
      <c r="AF49" s="134">
        <v>356.30713957181399</v>
      </c>
      <c r="AG49" s="159">
        <v>400.80978731437409</v>
      </c>
      <c r="AH49" s="159">
        <v>458.16051827194701</v>
      </c>
      <c r="AI49" s="159">
        <v>514.4613672961118</v>
      </c>
      <c r="AJ49" s="159">
        <v>563.04094236912181</v>
      </c>
      <c r="AK49" s="159">
        <v>630.68968158435973</v>
      </c>
      <c r="AL49" s="159">
        <v>717.33206219239162</v>
      </c>
      <c r="AM49" s="159">
        <v>812.9657158677212</v>
      </c>
      <c r="AN49" s="159">
        <v>908.84029355653047</v>
      </c>
      <c r="AO49" s="159">
        <v>1005.0834315962215</v>
      </c>
      <c r="AP49" s="159">
        <v>1101.033776294965</v>
      </c>
      <c r="AQ49" s="119"/>
      <c r="AR49" s="119"/>
      <c r="AS49" s="119"/>
      <c r="AT49" s="169">
        <f t="shared" si="15"/>
        <v>0.27328654987436618</v>
      </c>
      <c r="AU49" s="169">
        <f t="shared" si="15"/>
        <v>0.35023809050146704</v>
      </c>
      <c r="AV49" s="169">
        <f t="shared" si="15"/>
        <v>0.10902654588849647</v>
      </c>
      <c r="AW49" s="169">
        <f t="shared" si="15"/>
        <v>0.13745232204211555</v>
      </c>
      <c r="AX49" s="169">
        <f t="shared" si="15"/>
        <v>4.2805695768480811E-2</v>
      </c>
      <c r="AY49" s="169">
        <f t="shared" si="15"/>
        <v>0.12976434475329857</v>
      </c>
      <c r="AZ49" s="169">
        <f t="shared" si="15"/>
        <v>0.10134616712634892</v>
      </c>
      <c r="BA49" s="169">
        <f t="shared" si="15"/>
        <v>0.22406692786625304</v>
      </c>
      <c r="BB49" s="169">
        <f t="shared" si="15"/>
        <v>0.21504478008673411</v>
      </c>
      <c r="BC49" s="169">
        <f t="shared" si="15"/>
        <v>0.18459289012655899</v>
      </c>
      <c r="BD49" s="131">
        <f t="shared" si="15"/>
        <v>0.13095775285243172</v>
      </c>
      <c r="BE49" s="172"/>
      <c r="BF49" s="229" t="s">
        <v>83</v>
      </c>
      <c r="BG49" s="169"/>
      <c r="BH49" s="169">
        <f t="shared" si="16"/>
        <v>8.9960656648760073E-2</v>
      </c>
      <c r="BI49" s="169">
        <f t="shared" si="16"/>
        <v>5.1875915952073859E-2</v>
      </c>
      <c r="BJ49" s="169">
        <f t="shared" si="16"/>
        <v>3.8272447160928147E-2</v>
      </c>
      <c r="BK49" s="169">
        <f t="shared" si="16"/>
        <v>0.13808063161714235</v>
      </c>
      <c r="BL49" s="169">
        <f t="shared" si="16"/>
        <v>8.9009495351086043E-2</v>
      </c>
      <c r="BM49" s="169">
        <f t="shared" si="16"/>
        <v>6.64052555983079E-2</v>
      </c>
      <c r="BN49" s="169">
        <f t="shared" si="16"/>
        <v>0.12667360077059842</v>
      </c>
      <c r="BO49" s="169">
        <f t="shared" si="16"/>
        <v>0.14616219191301982</v>
      </c>
      <c r="BP49" s="169">
        <f t="shared" si="16"/>
        <v>0.15609677520884446</v>
      </c>
      <c r="BQ49" s="169">
        <f t="shared" si="16"/>
        <v>0.15966276942106661</v>
      </c>
      <c r="BR49" s="131">
        <f t="shared" si="16"/>
        <v>0.16009990560076925</v>
      </c>
      <c r="BS49" s="172"/>
      <c r="BT49" s="229" t="s">
        <v>83</v>
      </c>
      <c r="BU49" s="169"/>
      <c r="BV49" s="169">
        <f t="shared" si="17"/>
        <v>0.11904808218287077</v>
      </c>
      <c r="BW49" s="169">
        <f t="shared" si="17"/>
        <v>0.12489968007949659</v>
      </c>
      <c r="BX49" s="169">
        <f t="shared" si="17"/>
        <v>0.14308715199259847</v>
      </c>
      <c r="BY49" s="169">
        <f t="shared" si="17"/>
        <v>0.12288454980039698</v>
      </c>
      <c r="BZ49" s="169">
        <f t="shared" si="17"/>
        <v>9.4428033203606487E-2</v>
      </c>
      <c r="CA49" s="169">
        <f t="shared" si="17"/>
        <v>0.12014888105754906</v>
      </c>
      <c r="CB49" s="169">
        <f t="shared" si="17"/>
        <v>0.1373771969605988</v>
      </c>
      <c r="CC49" s="169">
        <f t="shared" si="17"/>
        <v>0.13331852668489841</v>
      </c>
      <c r="CD49" s="169">
        <f t="shared" si="17"/>
        <v>0.11793188300256574</v>
      </c>
      <c r="CE49" s="169">
        <f t="shared" si="17"/>
        <v>0.10589664512239705</v>
      </c>
      <c r="CF49" s="131">
        <f t="shared" si="17"/>
        <v>9.5465054623734114E-2</v>
      </c>
    </row>
    <row r="50" spans="2:84" ht="15.75" thickBot="1">
      <c r="B50" s="238" t="s">
        <v>84</v>
      </c>
      <c r="C50" s="261">
        <v>2166.2191357764432</v>
      </c>
      <c r="D50" s="261">
        <v>2451.3863440616624</v>
      </c>
      <c r="E50" s="206">
        <v>2943.7301667838019</v>
      </c>
      <c r="F50" s="206">
        <v>3244.2502907724311</v>
      </c>
      <c r="G50" s="206">
        <v>3407.7412460424757</v>
      </c>
      <c r="H50" s="206">
        <v>3257.3107586911242</v>
      </c>
      <c r="I50" s="206">
        <v>4405.4737119167357</v>
      </c>
      <c r="J50" s="206">
        <v>5104.0460089845146</v>
      </c>
      <c r="K50" s="206">
        <v>5244.2996528488366</v>
      </c>
      <c r="L50" s="206">
        <v>5318.3802413471058</v>
      </c>
      <c r="M50" s="206">
        <v>5454.0306253226699</v>
      </c>
      <c r="N50" s="206">
        <v>5514.5289945546692</v>
      </c>
      <c r="P50" s="229" t="s">
        <v>84</v>
      </c>
      <c r="Q50" s="134">
        <v>769.41383149788589</v>
      </c>
      <c r="R50" s="134">
        <v>813.98710478548878</v>
      </c>
      <c r="S50" s="206">
        <v>859.85397750110292</v>
      </c>
      <c r="T50" s="206">
        <v>988.41761169861593</v>
      </c>
      <c r="U50" s="206">
        <v>992.31660987012401</v>
      </c>
      <c r="V50" s="206">
        <v>1033.618459416904</v>
      </c>
      <c r="W50" s="206">
        <v>1109.538762126248</v>
      </c>
      <c r="X50" s="206">
        <v>1210.965086301788</v>
      </c>
      <c r="Y50" s="206">
        <v>1328.798974997062</v>
      </c>
      <c r="Z50" s="206">
        <v>1462.2970659677039</v>
      </c>
      <c r="AA50" s="206">
        <v>1606.5852390299101</v>
      </c>
      <c r="AB50" s="206">
        <v>1776.2572911946709</v>
      </c>
      <c r="AC50" s="119"/>
      <c r="AD50" s="237" t="s">
        <v>84</v>
      </c>
      <c r="AE50" s="134">
        <v>1790.3347574392926</v>
      </c>
      <c r="AF50" s="134">
        <v>1862.1473839442074</v>
      </c>
      <c r="AG50" s="159">
        <v>1987.656505710481</v>
      </c>
      <c r="AH50" s="159">
        <v>2097.7839936331097</v>
      </c>
      <c r="AI50" s="159">
        <v>2248.089127724711</v>
      </c>
      <c r="AJ50" s="159">
        <v>2360.0325582418559</v>
      </c>
      <c r="AK50" s="159">
        <v>2553.4757156872438</v>
      </c>
      <c r="AL50" s="159">
        <v>2743.9290388824611</v>
      </c>
      <c r="AM50" s="159">
        <v>2885.1265046826761</v>
      </c>
      <c r="AN50" s="159">
        <v>3008.7785856789051</v>
      </c>
      <c r="AO50" s="159">
        <v>3118.5724204708599</v>
      </c>
      <c r="AP50" s="159">
        <v>3222.1326428815564</v>
      </c>
      <c r="AQ50" s="119"/>
      <c r="AR50" s="119"/>
      <c r="AS50" s="119"/>
      <c r="AT50" s="169">
        <f t="shared" si="15"/>
        <v>0.13164282577672171</v>
      </c>
      <c r="AU50" s="169">
        <f t="shared" si="15"/>
        <v>0.20084301436809948</v>
      </c>
      <c r="AV50" s="169">
        <f t="shared" si="15"/>
        <v>0.10208820338888769</v>
      </c>
      <c r="AW50" s="169">
        <f t="shared" si="15"/>
        <v>5.0394063532970712E-2</v>
      </c>
      <c r="AX50" s="169">
        <f t="shared" si="15"/>
        <v>-4.4143752852729534E-2</v>
      </c>
      <c r="AY50" s="169">
        <f t="shared" si="15"/>
        <v>0.35248799954443855</v>
      </c>
      <c r="AZ50" s="169">
        <f t="shared" si="15"/>
        <v>0.15856916707462165</v>
      </c>
      <c r="BA50" s="169">
        <f t="shared" si="15"/>
        <v>2.7478914495958184E-2</v>
      </c>
      <c r="BB50" s="169">
        <f t="shared" si="15"/>
        <v>1.4125925939038719E-2</v>
      </c>
      <c r="BC50" s="169">
        <f t="shared" si="15"/>
        <v>2.5505958171430976E-2</v>
      </c>
      <c r="BD50" s="131">
        <f t="shared" si="15"/>
        <v>1.1092414654056082E-2</v>
      </c>
      <c r="BE50" s="172"/>
      <c r="BF50" s="229" t="s">
        <v>84</v>
      </c>
      <c r="BG50" s="169"/>
      <c r="BH50" s="169">
        <f t="shared" si="16"/>
        <v>5.7931468688089627E-2</v>
      </c>
      <c r="BI50" s="169">
        <f t="shared" si="16"/>
        <v>5.6348402138018505E-2</v>
      </c>
      <c r="BJ50" s="169">
        <f t="shared" si="16"/>
        <v>0.14951798510154379</v>
      </c>
      <c r="BK50" s="169">
        <f t="shared" si="16"/>
        <v>3.944687068867081E-3</v>
      </c>
      <c r="BL50" s="169">
        <f t="shared" si="16"/>
        <v>4.1621644882257502E-2</v>
      </c>
      <c r="BM50" s="169">
        <f t="shared" si="16"/>
        <v>7.3450993466363856E-2</v>
      </c>
      <c r="BN50" s="169">
        <f t="shared" si="16"/>
        <v>9.141305165506175E-2</v>
      </c>
      <c r="BO50" s="169">
        <f t="shared" si="16"/>
        <v>9.7305768785730606E-2</v>
      </c>
      <c r="BP50" s="169">
        <f t="shared" si="16"/>
        <v>0.10046522723343987</v>
      </c>
      <c r="BQ50" s="169">
        <f t="shared" si="16"/>
        <v>9.8672271469491424E-2</v>
      </c>
      <c r="BR50" s="131">
        <f t="shared" si="16"/>
        <v>0.10561036417041425</v>
      </c>
      <c r="BS50" s="172"/>
      <c r="BT50" s="229" t="s">
        <v>84</v>
      </c>
      <c r="BU50" s="169"/>
      <c r="BV50" s="169">
        <f t="shared" si="17"/>
        <v>4.0111284331891151E-2</v>
      </c>
      <c r="BW50" s="169">
        <f t="shared" si="17"/>
        <v>6.7400208409085893E-2</v>
      </c>
      <c r="BX50" s="169">
        <f t="shared" si="17"/>
        <v>5.5405693894410524E-2</v>
      </c>
      <c r="BY50" s="169">
        <f t="shared" si="17"/>
        <v>7.1649480855886738E-2</v>
      </c>
      <c r="BZ50" s="169">
        <f t="shared" si="17"/>
        <v>4.9794925448726657E-2</v>
      </c>
      <c r="CA50" s="169">
        <f t="shared" si="17"/>
        <v>8.1966308799356735E-2</v>
      </c>
      <c r="CB50" s="169">
        <f t="shared" si="17"/>
        <v>7.4585915199886221E-2</v>
      </c>
      <c r="CC50" s="169">
        <f t="shared" si="17"/>
        <v>5.1458133136606632E-2</v>
      </c>
      <c r="CD50" s="169">
        <f t="shared" si="17"/>
        <v>4.2858460727991154E-2</v>
      </c>
      <c r="CE50" s="169">
        <f t="shared" si="17"/>
        <v>3.6491164658824848E-2</v>
      </c>
      <c r="CF50" s="131">
        <f t="shared" si="17"/>
        <v>3.3207573353406517E-2</v>
      </c>
    </row>
    <row r="51" spans="2:84" ht="15.75" thickBot="1">
      <c r="B51" s="238" t="s">
        <v>85</v>
      </c>
      <c r="C51" s="261">
        <v>4586.7025105089579</v>
      </c>
      <c r="D51" s="261">
        <v>4494.7152904169379</v>
      </c>
      <c r="E51" s="206">
        <v>4533.4423580269677</v>
      </c>
      <c r="F51" s="206">
        <v>4709.6648704862082</v>
      </c>
      <c r="G51" s="206">
        <v>4199.6531423771048</v>
      </c>
      <c r="H51" s="206">
        <v>3952.9718654763974</v>
      </c>
      <c r="I51" s="206">
        <v>4860.6193619796968</v>
      </c>
      <c r="J51" s="206">
        <v>5749.8301969108406</v>
      </c>
      <c r="K51" s="206">
        <v>6066.7073346939287</v>
      </c>
      <c r="L51" s="206">
        <v>6263.9367321376385</v>
      </c>
      <c r="M51" s="206">
        <v>6565.9816611820897</v>
      </c>
      <c r="N51" s="206">
        <v>6934.2945682527325</v>
      </c>
      <c r="P51" s="229" t="s">
        <v>85</v>
      </c>
      <c r="Q51" s="134">
        <v>741.86795313920311</v>
      </c>
      <c r="R51" s="134">
        <v>752.46904520885425</v>
      </c>
      <c r="S51" s="206">
        <v>825.90639860515807</v>
      </c>
      <c r="T51" s="206">
        <v>890.41011707734106</v>
      </c>
      <c r="U51" s="206">
        <v>862.00420496789798</v>
      </c>
      <c r="V51" s="206">
        <v>825.184797546455</v>
      </c>
      <c r="W51" s="206">
        <v>876.04531410530194</v>
      </c>
      <c r="X51" s="206">
        <v>938.78849011693296</v>
      </c>
      <c r="Y51" s="206">
        <v>1005.69266872116</v>
      </c>
      <c r="Z51" s="206">
        <v>1069.6635843332529</v>
      </c>
      <c r="AA51" s="206">
        <v>1134.8419544163671</v>
      </c>
      <c r="AB51" s="206">
        <v>1204.125174330592</v>
      </c>
      <c r="AC51" s="119"/>
      <c r="AD51" s="237" t="s">
        <v>85</v>
      </c>
      <c r="AE51" s="134">
        <v>1181.0332341867572</v>
      </c>
      <c r="AF51" s="134">
        <v>1141.2166878856035</v>
      </c>
      <c r="AG51" s="159">
        <v>1228.753426406397</v>
      </c>
      <c r="AH51" s="159">
        <v>1296.1303365713179</v>
      </c>
      <c r="AI51" s="159">
        <v>1348.3679502436719</v>
      </c>
      <c r="AJ51" s="159">
        <v>1275.9512034515799</v>
      </c>
      <c r="AK51" s="159">
        <v>1334.6066580491581</v>
      </c>
      <c r="AL51" s="159">
        <v>1411.5705278998689</v>
      </c>
      <c r="AM51" s="159">
        <v>1490.147494754046</v>
      </c>
      <c r="AN51" s="159">
        <v>1570.7602051982669</v>
      </c>
      <c r="AO51" s="159">
        <v>1657.905647362978</v>
      </c>
      <c r="AP51" s="159">
        <v>1752.201993296871</v>
      </c>
      <c r="AQ51" s="119"/>
      <c r="AR51" s="119"/>
      <c r="AS51" s="119"/>
      <c r="AT51" s="169">
        <f t="shared" si="15"/>
        <v>-2.0055196490563865E-2</v>
      </c>
      <c r="AU51" s="169">
        <f t="shared" si="15"/>
        <v>8.6161336386754162E-3</v>
      </c>
      <c r="AV51" s="169">
        <f t="shared" si="15"/>
        <v>3.8871678195536941E-2</v>
      </c>
      <c r="AW51" s="169">
        <f t="shared" si="15"/>
        <v>-0.10829044998619008</v>
      </c>
      <c r="AX51" s="169">
        <f t="shared" si="15"/>
        <v>-5.8738488284077683E-2</v>
      </c>
      <c r="AY51" s="169">
        <f t="shared" si="15"/>
        <v>0.22961142335221574</v>
      </c>
      <c r="AZ51" s="169">
        <f t="shared" si="15"/>
        <v>0.18294187812496676</v>
      </c>
      <c r="BA51" s="169">
        <f t="shared" si="15"/>
        <v>5.5110694912926972E-2</v>
      </c>
      <c r="BB51" s="169">
        <f t="shared" si="15"/>
        <v>3.2510122305687394E-2</v>
      </c>
      <c r="BC51" s="169">
        <f t="shared" si="15"/>
        <v>4.8219664718959443E-2</v>
      </c>
      <c r="BD51" s="131">
        <f t="shared" si="15"/>
        <v>5.6094111448421913E-2</v>
      </c>
      <c r="BE51" s="172"/>
      <c r="BF51" s="229" t="s">
        <v>85</v>
      </c>
      <c r="BG51" s="169"/>
      <c r="BH51" s="169">
        <f t="shared" si="16"/>
        <v>1.4289729088300396E-2</v>
      </c>
      <c r="BI51" s="169">
        <f t="shared" si="16"/>
        <v>9.7595181973127776E-2</v>
      </c>
      <c r="BJ51" s="169">
        <f t="shared" si="16"/>
        <v>7.8100519115871903E-2</v>
      </c>
      <c r="BK51" s="169">
        <f t="shared" si="16"/>
        <v>-3.1902054530424606E-2</v>
      </c>
      <c r="BL51" s="169">
        <f t="shared" si="16"/>
        <v>-4.2713721359183165E-2</v>
      </c>
      <c r="BM51" s="169">
        <f t="shared" si="16"/>
        <v>6.1635304855435891E-2</v>
      </c>
      <c r="BN51" s="169">
        <f t="shared" si="16"/>
        <v>7.162092531219133E-2</v>
      </c>
      <c r="BO51" s="169">
        <f t="shared" si="16"/>
        <v>7.1266509238831377E-2</v>
      </c>
      <c r="BP51" s="169">
        <f t="shared" si="16"/>
        <v>6.3608811719228608E-2</v>
      </c>
      <c r="BQ51" s="169">
        <f t="shared" si="16"/>
        <v>6.0933522499732051E-2</v>
      </c>
      <c r="BR51" s="131">
        <f t="shared" si="16"/>
        <v>6.1050985685364711E-2</v>
      </c>
      <c r="BS51" s="172"/>
      <c r="BT51" s="229" t="s">
        <v>85</v>
      </c>
      <c r="BU51" s="169"/>
      <c r="BV51" s="169">
        <f t="shared" si="17"/>
        <v>-3.3713315721018544E-2</v>
      </c>
      <c r="BW51" s="169">
        <f t="shared" si="17"/>
        <v>7.6704748055321348E-2</v>
      </c>
      <c r="BX51" s="169">
        <f t="shared" si="17"/>
        <v>5.4833548144781918E-2</v>
      </c>
      <c r="BY51" s="169">
        <f t="shared" si="17"/>
        <v>4.0302747492616531E-2</v>
      </c>
      <c r="BZ51" s="169">
        <f t="shared" si="17"/>
        <v>-5.3706962390351332E-2</v>
      </c>
      <c r="CA51" s="169">
        <f t="shared" si="17"/>
        <v>4.5969982581551161E-2</v>
      </c>
      <c r="CB51" s="169">
        <f t="shared" si="17"/>
        <v>5.7667829983113927E-2</v>
      </c>
      <c r="CC51" s="169">
        <f t="shared" si="17"/>
        <v>5.5666341356023885E-2</v>
      </c>
      <c r="CD51" s="169">
        <f t="shared" si="17"/>
        <v>5.409713516817094E-2</v>
      </c>
      <c r="CE51" s="169">
        <f t="shared" si="17"/>
        <v>5.5479787351571774E-2</v>
      </c>
      <c r="CF51" s="131">
        <f t="shared" si="17"/>
        <v>5.6876786736252738E-2</v>
      </c>
    </row>
    <row r="52" spans="2:84" ht="15.75" thickBot="1">
      <c r="B52" s="238" t="s">
        <v>86</v>
      </c>
      <c r="C52" s="261">
        <v>2437.6611709232488</v>
      </c>
      <c r="D52" s="261">
        <v>3116.5180860346863</v>
      </c>
      <c r="E52" s="206">
        <v>3966.157342080267</v>
      </c>
      <c r="F52" s="206">
        <v>4274.1589282734622</v>
      </c>
      <c r="G52" s="206">
        <v>4591.2857809735742</v>
      </c>
      <c r="H52" s="206">
        <v>4554.5977375475741</v>
      </c>
      <c r="I52" s="206">
        <v>4902.3769692118212</v>
      </c>
      <c r="J52" s="206">
        <v>6189.8056223751882</v>
      </c>
      <c r="K52" s="206">
        <v>7228.6086811282221</v>
      </c>
      <c r="L52" s="206">
        <v>8263.7456373030327</v>
      </c>
      <c r="M52" s="206">
        <v>9500.7961603724652</v>
      </c>
      <c r="N52" s="206">
        <v>10685.820755772025</v>
      </c>
      <c r="P52" s="229" t="s">
        <v>86</v>
      </c>
      <c r="Q52" s="134">
        <v>367.70872005373144</v>
      </c>
      <c r="R52" s="134">
        <v>410.23837902408303</v>
      </c>
      <c r="S52" s="206">
        <v>427.06236610793098</v>
      </c>
      <c r="T52" s="206">
        <v>443.13157393360336</v>
      </c>
      <c r="U52" s="206">
        <v>508.09943826199998</v>
      </c>
      <c r="V52" s="206">
        <v>531.95205879370906</v>
      </c>
      <c r="W52" s="206">
        <v>592.99644905893501</v>
      </c>
      <c r="X52" s="206">
        <v>657.74440443576395</v>
      </c>
      <c r="Y52" s="206">
        <v>744.19226179497196</v>
      </c>
      <c r="Z52" s="206">
        <v>845.07678475004695</v>
      </c>
      <c r="AA52" s="206">
        <v>961.26957499570403</v>
      </c>
      <c r="AB52" s="206">
        <v>1093.6136460730572</v>
      </c>
      <c r="AC52" s="119"/>
      <c r="AD52" s="237" t="s">
        <v>86</v>
      </c>
      <c r="AE52" s="134">
        <v>613.31608813957575</v>
      </c>
      <c r="AF52" s="134">
        <v>659.54370120174485</v>
      </c>
      <c r="AG52" s="159">
        <v>769.60303152601853</v>
      </c>
      <c r="AH52" s="159">
        <v>835.39398112646484</v>
      </c>
      <c r="AI52" s="159">
        <v>935.54665490470416</v>
      </c>
      <c r="AJ52" s="159">
        <v>1053.4137920848225</v>
      </c>
      <c r="AK52" s="159">
        <v>1206.0099490767088</v>
      </c>
      <c r="AL52" s="159">
        <v>1393.678007145561</v>
      </c>
      <c r="AM52" s="159">
        <v>1601.6012396782307</v>
      </c>
      <c r="AN52" s="159">
        <v>1823.973475922794</v>
      </c>
      <c r="AO52" s="159">
        <v>2055.1655927932011</v>
      </c>
      <c r="AP52" s="159">
        <v>2283.619720273351</v>
      </c>
      <c r="AQ52" s="119"/>
      <c r="AR52" s="119"/>
      <c r="AS52" s="119"/>
      <c r="AT52" s="169">
        <f t="shared" si="15"/>
        <v>0.27848698712066078</v>
      </c>
      <c r="AU52" s="169">
        <f t="shared" si="15"/>
        <v>0.27262452281373495</v>
      </c>
      <c r="AV52" s="169">
        <f t="shared" si="15"/>
        <v>7.7657430007970207E-2</v>
      </c>
      <c r="AW52" s="169">
        <f t="shared" si="15"/>
        <v>7.419631745612576E-2</v>
      </c>
      <c r="AX52" s="169">
        <f t="shared" si="15"/>
        <v>-7.9907993481992401E-3</v>
      </c>
      <c r="AY52" s="169">
        <f t="shared" si="15"/>
        <v>7.6357837004395801E-2</v>
      </c>
      <c r="AZ52" s="169">
        <f t="shared" si="15"/>
        <v>0.26261314893749454</v>
      </c>
      <c r="BA52" s="169">
        <f t="shared" si="15"/>
        <v>0.16782482716386471</v>
      </c>
      <c r="BB52" s="169">
        <f t="shared" si="15"/>
        <v>0.14320002670462006</v>
      </c>
      <c r="BC52" s="169">
        <f t="shared" si="15"/>
        <v>0.14969610360286434</v>
      </c>
      <c r="BD52" s="131">
        <f t="shared" si="15"/>
        <v>0.12472897801368088</v>
      </c>
      <c r="BE52" s="172"/>
      <c r="BF52" s="229" t="s">
        <v>86</v>
      </c>
      <c r="BG52" s="169"/>
      <c r="BH52" s="169">
        <f t="shared" si="16"/>
        <v>0.11566127385865888</v>
      </c>
      <c r="BI52" s="169">
        <f t="shared" si="16"/>
        <v>4.1010270964580542E-2</v>
      </c>
      <c r="BJ52" s="169">
        <f t="shared" si="16"/>
        <v>3.7627309500765538E-2</v>
      </c>
      <c r="BK52" s="169">
        <f t="shared" si="16"/>
        <v>0.1466107769114442</v>
      </c>
      <c r="BL52" s="169">
        <f t="shared" si="16"/>
        <v>4.6944788235348422E-2</v>
      </c>
      <c r="BM52" s="169">
        <f t="shared" si="16"/>
        <v>0.11475543567526447</v>
      </c>
      <c r="BN52" s="169">
        <f t="shared" si="16"/>
        <v>0.10918776238809147</v>
      </c>
      <c r="BO52" s="169">
        <f t="shared" si="16"/>
        <v>0.13143077580928408</v>
      </c>
      <c r="BP52" s="169">
        <f t="shared" si="16"/>
        <v>0.13556244553221264</v>
      </c>
      <c r="BQ52" s="169">
        <f t="shared" si="16"/>
        <v>0.13749376665225044</v>
      </c>
      <c r="BR52" s="131">
        <f t="shared" si="16"/>
        <v>0.13767633400645662</v>
      </c>
      <c r="BS52" s="172"/>
      <c r="BT52" s="229" t="s">
        <v>86</v>
      </c>
      <c r="BU52" s="169"/>
      <c r="BV52" s="169">
        <f t="shared" si="17"/>
        <v>7.5373227534916376E-2</v>
      </c>
      <c r="BW52" s="169">
        <f t="shared" si="17"/>
        <v>0.16687192997785627</v>
      </c>
      <c r="BX52" s="169">
        <f t="shared" si="17"/>
        <v>8.5486863883568409E-2</v>
      </c>
      <c r="BY52" s="169">
        <f t="shared" si="17"/>
        <v>0.11988675528065351</v>
      </c>
      <c r="BZ52" s="169">
        <f t="shared" si="17"/>
        <v>0.12598744975698128</v>
      </c>
      <c r="CA52" s="169">
        <f t="shared" si="17"/>
        <v>0.14485870427980796</v>
      </c>
      <c r="CB52" s="169">
        <f t="shared" si="17"/>
        <v>0.15561070471477123</v>
      </c>
      <c r="CC52" s="169">
        <f t="shared" si="17"/>
        <v>0.14919029464956868</v>
      </c>
      <c r="CD52" s="169">
        <f t="shared" si="17"/>
        <v>0.13884369638052907</v>
      </c>
      <c r="CE52" s="169">
        <f t="shared" si="17"/>
        <v>0.12675190726303809</v>
      </c>
      <c r="CF52" s="131">
        <f t="shared" si="17"/>
        <v>0.11116093432143104</v>
      </c>
    </row>
    <row r="53" spans="2:84" ht="15.75" thickBot="1">
      <c r="B53" s="238" t="s">
        <v>87</v>
      </c>
      <c r="C53" s="261">
        <v>744.18971250037418</v>
      </c>
      <c r="D53" s="261">
        <v>864.59061071393774</v>
      </c>
      <c r="E53" s="206">
        <v>1086.0176751055778</v>
      </c>
      <c r="F53" s="206">
        <v>1460.8958358567852</v>
      </c>
      <c r="G53" s="206">
        <v>1609.713715276514</v>
      </c>
      <c r="H53" s="206">
        <v>1754.7636385068927</v>
      </c>
      <c r="I53" s="206">
        <v>2097.6983922728496</v>
      </c>
      <c r="J53" s="206">
        <v>2469.2636914135137</v>
      </c>
      <c r="K53" s="206">
        <v>2964.4325136005773</v>
      </c>
      <c r="L53" s="206">
        <v>3656.6455501237551</v>
      </c>
      <c r="M53" s="206">
        <v>4468.6387935978564</v>
      </c>
      <c r="N53" s="206">
        <v>5448.1766868307222</v>
      </c>
      <c r="P53" s="229" t="s">
        <v>87</v>
      </c>
      <c r="Q53" s="134">
        <v>35.492120760392538</v>
      </c>
      <c r="R53" s="134">
        <v>34.419305414667697</v>
      </c>
      <c r="S53" s="206">
        <v>43.083563725732041</v>
      </c>
      <c r="T53" s="206">
        <v>75.655323566297099</v>
      </c>
      <c r="U53" s="206">
        <v>99.003136039651295</v>
      </c>
      <c r="V53" s="206">
        <v>137.98317842831028</v>
      </c>
      <c r="W53" s="206">
        <v>160.3144427989115</v>
      </c>
      <c r="X53" s="206">
        <v>177.67576920611691</v>
      </c>
      <c r="Y53" s="206">
        <v>199.57336028451459</v>
      </c>
      <c r="Z53" s="206">
        <v>226.37246707000469</v>
      </c>
      <c r="AA53" s="206">
        <v>259.77950507237631</v>
      </c>
      <c r="AB53" s="206">
        <v>298.63561174441963</v>
      </c>
      <c r="AC53" s="119"/>
      <c r="AD53" s="237" t="s">
        <v>87</v>
      </c>
      <c r="AE53" s="134">
        <v>73.559175908844665</v>
      </c>
      <c r="AF53" s="134">
        <v>88.281714726491998</v>
      </c>
      <c r="AG53" s="159">
        <v>106.00716502648174</v>
      </c>
      <c r="AH53" s="159">
        <v>128.4139711595457</v>
      </c>
      <c r="AI53" s="159">
        <v>186.63125560227661</v>
      </c>
      <c r="AJ53" s="159">
        <v>217.99250190872669</v>
      </c>
      <c r="AK53" s="159">
        <v>255.64436218838759</v>
      </c>
      <c r="AL53" s="159">
        <v>294.88873149073896</v>
      </c>
      <c r="AM53" s="159">
        <v>344.9922876291032</v>
      </c>
      <c r="AN53" s="159">
        <v>408.79297050465192</v>
      </c>
      <c r="AO53" s="159">
        <v>475.76277866391723</v>
      </c>
      <c r="AP53" s="159">
        <v>543.90813952018721</v>
      </c>
      <c r="AQ53" s="119"/>
      <c r="AR53" s="119"/>
      <c r="AS53" s="119"/>
      <c r="AT53" s="169">
        <f t="shared" si="15"/>
        <v>0.16178790997934289</v>
      </c>
      <c r="AU53" s="169">
        <f t="shared" si="15"/>
        <v>0.25610625612600191</v>
      </c>
      <c r="AV53" s="169">
        <f t="shared" si="15"/>
        <v>0.34518605851858108</v>
      </c>
      <c r="AW53" s="169">
        <f t="shared" si="15"/>
        <v>0.10186754987391011</v>
      </c>
      <c r="AX53" s="169">
        <f t="shared" si="15"/>
        <v>9.0109142920151042E-2</v>
      </c>
      <c r="AY53" s="169">
        <f t="shared" si="15"/>
        <v>0.19543073849977644</v>
      </c>
      <c r="AZ53" s="169">
        <f t="shared" si="15"/>
        <v>0.17712999185649103</v>
      </c>
      <c r="BA53" s="169">
        <f t="shared" si="15"/>
        <v>0.20053298637522476</v>
      </c>
      <c r="BB53" s="169">
        <f t="shared" si="15"/>
        <v>0.23350608703263109</v>
      </c>
      <c r="BC53" s="169">
        <f t="shared" si="15"/>
        <v>0.22205959870696801</v>
      </c>
      <c r="BD53" s="131">
        <f t="shared" si="15"/>
        <v>0.21920274573013887</v>
      </c>
      <c r="BE53" s="172"/>
      <c r="BF53" s="229" t="s">
        <v>87</v>
      </c>
      <c r="BG53" s="169"/>
      <c r="BH53" s="169">
        <f t="shared" si="16"/>
        <v>-3.0226859447690435E-2</v>
      </c>
      <c r="BI53" s="169">
        <f t="shared" si="16"/>
        <v>0.25172670414703058</v>
      </c>
      <c r="BJ53" s="169">
        <f t="shared" si="16"/>
        <v>0.75601359367380483</v>
      </c>
      <c r="BK53" s="169">
        <f t="shared" si="16"/>
        <v>0.30860766133521866</v>
      </c>
      <c r="BL53" s="169">
        <f t="shared" si="16"/>
        <v>0.39372532980215169</v>
      </c>
      <c r="BM53" s="169">
        <f t="shared" si="16"/>
        <v>0.1618404839268397</v>
      </c>
      <c r="BN53" s="169">
        <f t="shared" si="16"/>
        <v>0.10829546049685845</v>
      </c>
      <c r="BO53" s="169">
        <f t="shared" si="16"/>
        <v>0.12324466738621442</v>
      </c>
      <c r="BP53" s="169">
        <f t="shared" si="16"/>
        <v>0.13428198406483172</v>
      </c>
      <c r="BQ53" s="169">
        <f t="shared" si="16"/>
        <v>0.14757553528822309</v>
      </c>
      <c r="BR53" s="131">
        <f t="shared" si="16"/>
        <v>0.14957341096333887</v>
      </c>
      <c r="BS53" s="172"/>
      <c r="BT53" s="229" t="s">
        <v>87</v>
      </c>
      <c r="BU53" s="169"/>
      <c r="BV53" s="169">
        <f t="shared" si="17"/>
        <v>0.20014551054638874</v>
      </c>
      <c r="BW53" s="169">
        <f t="shared" si="17"/>
        <v>0.20078280485268607</v>
      </c>
      <c r="BX53" s="169">
        <f t="shared" si="17"/>
        <v>0.21137067600540482</v>
      </c>
      <c r="BY53" s="169">
        <f t="shared" si="17"/>
        <v>0.4533563125339366</v>
      </c>
      <c r="BZ53" s="169">
        <f t="shared" si="17"/>
        <v>0.1680385539134075</v>
      </c>
      <c r="CA53" s="169">
        <f t="shared" si="17"/>
        <v>0.17272089613167374</v>
      </c>
      <c r="CB53" s="169">
        <f t="shared" si="17"/>
        <v>0.15351157743675059</v>
      </c>
      <c r="CC53" s="169">
        <f t="shared" si="17"/>
        <v>0.16990664880640827</v>
      </c>
      <c r="CD53" s="169">
        <f t="shared" si="17"/>
        <v>0.18493364971723669</v>
      </c>
      <c r="CE53" s="169">
        <f t="shared" si="17"/>
        <v>0.16382328707020477</v>
      </c>
      <c r="CF53" s="131">
        <f t="shared" si="17"/>
        <v>0.14323390545103654</v>
      </c>
    </row>
    <row r="54" spans="2:84" ht="15.75" thickBot="1">
      <c r="B54" s="238" t="s">
        <v>117</v>
      </c>
      <c r="C54" s="261"/>
      <c r="D54" s="261"/>
      <c r="E54" s="206">
        <v>1735.2216433288072</v>
      </c>
      <c r="F54" s="206">
        <v>2370.6591919856137</v>
      </c>
      <c r="G54" s="206">
        <v>2451.9254195736294</v>
      </c>
      <c r="H54" s="206">
        <v>2719.5246223392496</v>
      </c>
      <c r="I54" s="206">
        <v>2790.6555847018803</v>
      </c>
      <c r="J54" s="206">
        <v>2768.4179572534013</v>
      </c>
      <c r="K54" s="206">
        <v>3636.325740126736</v>
      </c>
      <c r="L54" s="206">
        <v>4669.5210908525833</v>
      </c>
      <c r="M54" s="206">
        <v>5673.8317375839279</v>
      </c>
      <c r="N54" s="206">
        <v>6576.2560249081453</v>
      </c>
      <c r="P54" s="229" t="s">
        <v>117</v>
      </c>
      <c r="Q54" s="119"/>
      <c r="R54" s="119"/>
      <c r="S54" s="206">
        <v>103.56177927234029</v>
      </c>
      <c r="T54" s="206">
        <v>138.84222572347841</v>
      </c>
      <c r="U54" s="206">
        <v>179.06933257453019</v>
      </c>
      <c r="V54" s="206">
        <v>218.8178879451898</v>
      </c>
      <c r="W54" s="206">
        <v>251.15466499278853</v>
      </c>
      <c r="X54" s="206">
        <v>283.55479016525447</v>
      </c>
      <c r="Y54" s="206">
        <v>326.23697265137491</v>
      </c>
      <c r="Z54" s="206">
        <v>380.63949389457503</v>
      </c>
      <c r="AA54" s="206">
        <v>445.18871648749803</v>
      </c>
      <c r="AB54" s="206">
        <v>522.12716907812296</v>
      </c>
      <c r="AC54" s="119"/>
      <c r="AD54" s="237" t="s">
        <v>117</v>
      </c>
      <c r="AE54" s="119"/>
      <c r="AF54" s="119"/>
      <c r="AG54" s="159">
        <v>459.41766824617554</v>
      </c>
      <c r="AH54" s="159">
        <v>524.84977504224821</v>
      </c>
      <c r="AI54" s="159">
        <v>409.95748733779982</v>
      </c>
      <c r="AJ54" s="159">
        <v>437.95536089890066</v>
      </c>
      <c r="AK54" s="159">
        <v>483.32409835971049</v>
      </c>
      <c r="AL54" s="159">
        <v>537.75438797035258</v>
      </c>
      <c r="AM54" s="159">
        <v>600.46858560734336</v>
      </c>
      <c r="AN54" s="159">
        <v>677.07723850274067</v>
      </c>
      <c r="AO54" s="159">
        <v>770.63455804497028</v>
      </c>
      <c r="AP54" s="159">
        <v>874.42454716689895</v>
      </c>
      <c r="AQ54" s="119"/>
      <c r="AR54" s="119"/>
      <c r="AS54" s="119"/>
      <c r="AT54" s="169"/>
      <c r="AU54" s="169"/>
      <c r="AV54" s="169">
        <f t="shared" si="15"/>
        <v>0.36619964435079222</v>
      </c>
      <c r="AW54" s="169">
        <f t="shared" si="15"/>
        <v>3.428001286003024E-2</v>
      </c>
      <c r="AX54" s="169">
        <f t="shared" si="15"/>
        <v>0.10913839410831416</v>
      </c>
      <c r="AY54" s="169">
        <f t="shared" si="15"/>
        <v>2.6155660360025035E-2</v>
      </c>
      <c r="AZ54" s="169">
        <f t="shared" si="15"/>
        <v>-7.9686033526973343E-3</v>
      </c>
      <c r="BA54" s="169">
        <f t="shared" si="15"/>
        <v>0.31350316183268889</v>
      </c>
      <c r="BB54" s="169">
        <f t="shared" si="15"/>
        <v>0.28413168251803467</v>
      </c>
      <c r="BC54" s="169">
        <f t="shared" si="15"/>
        <v>0.21507786926988115</v>
      </c>
      <c r="BD54" s="131">
        <f t="shared" si="15"/>
        <v>0.15905023783953354</v>
      </c>
      <c r="BE54" s="172"/>
      <c r="BF54" s="229" t="s">
        <v>117</v>
      </c>
      <c r="BG54" s="169"/>
      <c r="BH54" s="169" t="e">
        <f t="shared" si="16"/>
        <v>#DIV/0!</v>
      </c>
      <c r="BI54" s="169" t="e">
        <f t="shared" si="16"/>
        <v>#DIV/0!</v>
      </c>
      <c r="BJ54" s="169">
        <f t="shared" si="16"/>
        <v>0.34067053211165677</v>
      </c>
      <c r="BK54" s="169">
        <f t="shared" si="16"/>
        <v>0.28973251214777473</v>
      </c>
      <c r="BL54" s="169">
        <f t="shared" si="16"/>
        <v>0.22197299112686375</v>
      </c>
      <c r="BM54" s="169">
        <f t="shared" si="16"/>
        <v>0.14777940392011524</v>
      </c>
      <c r="BN54" s="169">
        <f t="shared" si="16"/>
        <v>0.12900467197531951</v>
      </c>
      <c r="BO54" s="169">
        <f t="shared" si="16"/>
        <v>0.15052534454186239</v>
      </c>
      <c r="BP54" s="169">
        <f t="shared" si="16"/>
        <v>0.16675768169702843</v>
      </c>
      <c r="BQ54" s="169">
        <f t="shared" si="16"/>
        <v>0.16958099101193391</v>
      </c>
      <c r="BR54" s="131">
        <f t="shared" si="16"/>
        <v>0.17282210833568046</v>
      </c>
      <c r="BS54" s="172"/>
      <c r="BT54" s="229" t="s">
        <v>117</v>
      </c>
      <c r="BU54" s="169"/>
      <c r="BV54" s="169" t="e">
        <f t="shared" si="17"/>
        <v>#DIV/0!</v>
      </c>
      <c r="BW54" s="169" t="e">
        <f t="shared" si="17"/>
        <v>#DIV/0!</v>
      </c>
      <c r="BX54" s="169">
        <f t="shared" si="17"/>
        <v>0.14242401047800235</v>
      </c>
      <c r="BY54" s="169">
        <f t="shared" si="17"/>
        <v>-0.21890509088090981</v>
      </c>
      <c r="BZ54" s="169">
        <f t="shared" si="17"/>
        <v>6.8294577915663179E-2</v>
      </c>
      <c r="CA54" s="169">
        <f t="shared" si="17"/>
        <v>0.10359215004855926</v>
      </c>
      <c r="CB54" s="169">
        <f t="shared" si="17"/>
        <v>0.11261654404439136</v>
      </c>
      <c r="CC54" s="169">
        <f t="shared" si="17"/>
        <v>0.1166223819645491</v>
      </c>
      <c r="CD54" s="169">
        <f t="shared" si="17"/>
        <v>0.12758145010685551</v>
      </c>
      <c r="CE54" s="169">
        <f t="shared" si="17"/>
        <v>0.13817820807138381</v>
      </c>
      <c r="CF54" s="131">
        <f t="shared" si="17"/>
        <v>0.1346812027029185</v>
      </c>
    </row>
    <row r="55" spans="2:84">
      <c r="B55" s="238" t="s">
        <v>122</v>
      </c>
      <c r="C55" s="261"/>
      <c r="D55" s="261"/>
      <c r="E55" s="241">
        <f>SUM(E40:E54)</f>
        <v>178038.40618563603</v>
      </c>
      <c r="F55" s="241">
        <f t="shared" ref="F55:N55" si="18">SUM(F40:F54)</f>
        <v>195496.53814960032</v>
      </c>
      <c r="G55" s="241">
        <f t="shared" si="18"/>
        <v>197405.87228208501</v>
      </c>
      <c r="H55" s="241">
        <f t="shared" si="18"/>
        <v>193396.7703217055</v>
      </c>
      <c r="I55" s="241">
        <f t="shared" si="18"/>
        <v>231233.72052355405</v>
      </c>
      <c r="J55" s="241">
        <f t="shared" si="18"/>
        <v>269233.2985970283</v>
      </c>
      <c r="K55" s="241">
        <f t="shared" si="18"/>
        <v>304498.55761423038</v>
      </c>
      <c r="L55" s="241">
        <f t="shared" si="18"/>
        <v>337665.52888626175</v>
      </c>
      <c r="M55" s="241">
        <f t="shared" si="18"/>
        <v>371302.48090367962</v>
      </c>
      <c r="N55" s="241">
        <f t="shared" si="18"/>
        <v>409193.97171670577</v>
      </c>
      <c r="P55" s="229" t="s">
        <v>122</v>
      </c>
      <c r="Q55" s="233"/>
      <c r="R55" s="233"/>
      <c r="S55" s="231">
        <f>SUM(S40:S54)</f>
        <v>42104.323428984215</v>
      </c>
      <c r="T55" s="231">
        <f t="shared" ref="T55:AB55" si="19">SUM(T40:T54)</f>
        <v>46693.955801940363</v>
      </c>
      <c r="U55" s="231">
        <f t="shared" si="19"/>
        <v>48948.615316582422</v>
      </c>
      <c r="V55" s="231">
        <f t="shared" si="19"/>
        <v>47522.09304417872</v>
      </c>
      <c r="W55" s="231">
        <f t="shared" si="19"/>
        <v>50291.657076369767</v>
      </c>
      <c r="X55" s="231">
        <f t="shared" si="19"/>
        <v>50891.443522197915</v>
      </c>
      <c r="Y55" s="231">
        <f t="shared" si="19"/>
        <v>54741.013643352409</v>
      </c>
      <c r="Z55" s="231">
        <f t="shared" si="19"/>
        <v>59136.175305955207</v>
      </c>
      <c r="AA55" s="231">
        <f t="shared" si="19"/>
        <v>63929.94990708759</v>
      </c>
      <c r="AB55" s="231">
        <f t="shared" si="19"/>
        <v>69827.541498905921</v>
      </c>
      <c r="AC55" s="119"/>
      <c r="AD55" s="237" t="s">
        <v>122</v>
      </c>
      <c r="AE55" s="233"/>
      <c r="AF55" s="233"/>
      <c r="AG55" s="231">
        <f>SUM(AG40:AG54)</f>
        <v>91486.587003154273</v>
      </c>
      <c r="AH55" s="231">
        <f t="shared" ref="AH55:AP55" si="20">SUM(AH40:AH54)</f>
        <v>97438.055184691591</v>
      </c>
      <c r="AI55" s="231">
        <f t="shared" si="20"/>
        <v>102997.28680143862</v>
      </c>
      <c r="AJ55" s="231">
        <f t="shared" si="20"/>
        <v>103057.68218144901</v>
      </c>
      <c r="AK55" s="231">
        <f t="shared" si="20"/>
        <v>106294.46792289127</v>
      </c>
      <c r="AL55" s="231">
        <f t="shared" si="20"/>
        <v>109978.1450945056</v>
      </c>
      <c r="AM55" s="231">
        <f t="shared" si="20"/>
        <v>116179.86432152455</v>
      </c>
      <c r="AN55" s="231">
        <f t="shared" si="20"/>
        <v>123403.33423577425</v>
      </c>
      <c r="AO55" s="231">
        <f t="shared" si="20"/>
        <v>131424.04460313407</v>
      </c>
      <c r="AP55" s="231">
        <f t="shared" si="20"/>
        <v>140214.71956778565</v>
      </c>
      <c r="AQ55" s="119"/>
      <c r="AR55" s="119"/>
      <c r="AS55" s="119"/>
      <c r="AT55" s="169"/>
      <c r="AU55" s="169"/>
      <c r="AV55" s="169">
        <f t="shared" si="15"/>
        <v>9.8058235512180181E-2</v>
      </c>
      <c r="AW55" s="169">
        <f t="shared" si="15"/>
        <v>9.7665879434836178E-3</v>
      </c>
      <c r="AX55" s="169">
        <f t="shared" si="15"/>
        <v>-2.0308929587721014E-2</v>
      </c>
      <c r="AY55" s="169">
        <f t="shared" si="15"/>
        <v>0.19564416788816463</v>
      </c>
      <c r="AZ55" s="169">
        <f t="shared" si="15"/>
        <v>0.16433406852355481</v>
      </c>
      <c r="BA55" s="169">
        <f t="shared" si="15"/>
        <v>0.13098401721097996</v>
      </c>
      <c r="BB55" s="169">
        <f t="shared" si="15"/>
        <v>0.10892324591583336</v>
      </c>
      <c r="BC55" s="169">
        <f t="shared" si="15"/>
        <v>9.9616185662671164E-2</v>
      </c>
      <c r="BD55" s="131">
        <f t="shared" si="15"/>
        <v>0.10205019562704098</v>
      </c>
      <c r="BE55" s="172"/>
      <c r="BF55" s="229" t="s">
        <v>122</v>
      </c>
      <c r="BG55" s="119"/>
      <c r="BH55" s="169" t="e">
        <f t="shared" si="16"/>
        <v>#DIV/0!</v>
      </c>
      <c r="BI55" s="169" t="e">
        <f t="shared" si="16"/>
        <v>#DIV/0!</v>
      </c>
      <c r="BJ55" s="169">
        <f t="shared" si="16"/>
        <v>0.10900620171933917</v>
      </c>
      <c r="BK55" s="169">
        <f t="shared" si="16"/>
        <v>4.8285896448901022E-2</v>
      </c>
      <c r="BL55" s="169">
        <f t="shared" si="16"/>
        <v>-2.9143261013155453E-2</v>
      </c>
      <c r="BM55" s="169">
        <f t="shared" si="16"/>
        <v>5.8279504432103391E-2</v>
      </c>
      <c r="BN55" s="169">
        <f t="shared" si="16"/>
        <v>1.1926161926169021E-2</v>
      </c>
      <c r="BO55" s="169">
        <f t="shared" si="16"/>
        <v>7.5642777149274254E-2</v>
      </c>
      <c r="BP55" s="169">
        <f t="shared" si="16"/>
        <v>8.0290103709771854E-2</v>
      </c>
      <c r="BQ55" s="169">
        <f t="shared" si="16"/>
        <v>8.1063318287505792E-2</v>
      </c>
      <c r="BR55" s="131">
        <f t="shared" si="16"/>
        <v>9.225084018350671E-2</v>
      </c>
      <c r="BS55" s="172"/>
      <c r="BT55" s="229" t="s">
        <v>122</v>
      </c>
      <c r="BU55" s="119"/>
      <c r="BV55" s="169" t="e">
        <f t="shared" si="17"/>
        <v>#DIV/0!</v>
      </c>
      <c r="BW55" s="169" t="e">
        <f t="shared" si="17"/>
        <v>#DIV/0!</v>
      </c>
      <c r="BX55" s="169">
        <f t="shared" si="17"/>
        <v>6.5052904217884233E-2</v>
      </c>
      <c r="BY55" s="169">
        <f t="shared" si="17"/>
        <v>5.7054008377010801E-2</v>
      </c>
      <c r="BZ55" s="169">
        <f t="shared" si="17"/>
        <v>5.8637835894481682E-4</v>
      </c>
      <c r="CA55" s="169">
        <f t="shared" si="17"/>
        <v>3.1407515412033016E-2</v>
      </c>
      <c r="CB55" s="169">
        <f t="shared" si="17"/>
        <v>3.465539875778445E-2</v>
      </c>
      <c r="CC55" s="169">
        <f t="shared" si="17"/>
        <v>5.6390469412715971E-2</v>
      </c>
      <c r="CD55" s="169">
        <f t="shared" si="17"/>
        <v>6.2174886813940011E-2</v>
      </c>
      <c r="CE55" s="169">
        <f t="shared" si="17"/>
        <v>6.4995896723790691E-2</v>
      </c>
      <c r="CF55" s="131">
        <f t="shared" si="17"/>
        <v>6.6887874218124255E-2</v>
      </c>
    </row>
    <row r="56" spans="2:84">
      <c r="B56" s="238"/>
      <c r="C56" s="261"/>
      <c r="D56" s="261"/>
      <c r="P56" s="229"/>
      <c r="Q56" s="119"/>
      <c r="R56" s="119"/>
      <c r="S56" s="119"/>
      <c r="T56" s="119"/>
      <c r="U56" s="119"/>
      <c r="V56" s="119"/>
      <c r="W56" s="119"/>
      <c r="X56" s="119"/>
      <c r="Y56" s="119"/>
      <c r="Z56" s="119"/>
      <c r="AA56" s="119"/>
      <c r="AB56" s="119"/>
      <c r="AC56" s="119"/>
      <c r="AD56" s="237"/>
      <c r="AE56" s="119"/>
      <c r="AF56" s="119"/>
      <c r="AG56" s="119"/>
      <c r="AH56" s="119"/>
      <c r="AI56" s="119"/>
      <c r="AJ56" s="119"/>
      <c r="AK56" s="119"/>
      <c r="AL56" s="119"/>
      <c r="AM56" s="119"/>
      <c r="AN56" s="119"/>
      <c r="AO56" s="119"/>
      <c r="AP56" s="119"/>
      <c r="AQ56" s="119"/>
      <c r="AR56" s="119"/>
      <c r="AS56" s="119"/>
      <c r="AT56" s="169"/>
      <c r="AU56" s="169"/>
      <c r="AV56" s="169"/>
      <c r="AW56" s="169"/>
      <c r="AX56" s="169"/>
      <c r="AY56" s="169"/>
      <c r="AZ56" s="169"/>
      <c r="BA56" s="169"/>
      <c r="BB56" s="169"/>
      <c r="BC56" s="169"/>
      <c r="BD56" s="131"/>
      <c r="BE56" s="172"/>
      <c r="BF56" s="229"/>
      <c r="BG56" s="169"/>
      <c r="BH56" s="169"/>
      <c r="BI56" s="169"/>
      <c r="BJ56" s="169"/>
      <c r="BK56" s="169"/>
      <c r="BL56" s="169"/>
      <c r="BM56" s="169"/>
      <c r="BN56" s="169"/>
      <c r="BO56" s="169"/>
      <c r="BP56" s="169"/>
      <c r="BQ56" s="169"/>
      <c r="BR56" s="131"/>
      <c r="BS56" s="172"/>
      <c r="BT56" s="229"/>
      <c r="BU56" s="169"/>
      <c r="BV56" s="169"/>
      <c r="BW56" s="169"/>
      <c r="BX56" s="169"/>
      <c r="BY56" s="169"/>
      <c r="BZ56" s="169"/>
      <c r="CA56" s="169"/>
      <c r="CB56" s="169"/>
      <c r="CC56" s="169"/>
      <c r="CD56" s="169"/>
      <c r="CE56" s="169"/>
      <c r="CF56" s="131"/>
    </row>
    <row r="57" spans="2:84">
      <c r="B57" s="240" t="s">
        <v>88</v>
      </c>
      <c r="C57" s="261"/>
      <c r="D57" s="261"/>
      <c r="P57" s="227" t="s">
        <v>88</v>
      </c>
      <c r="Q57" s="119"/>
      <c r="R57" s="119"/>
      <c r="S57" s="119"/>
      <c r="T57" s="119"/>
      <c r="U57" s="119"/>
      <c r="V57" s="119"/>
      <c r="W57" s="119"/>
      <c r="X57" s="119"/>
      <c r="Y57" s="119"/>
      <c r="Z57" s="119"/>
      <c r="AA57" s="119"/>
      <c r="AB57" s="119"/>
      <c r="AC57" s="119"/>
      <c r="AD57" s="239" t="s">
        <v>88</v>
      </c>
      <c r="AE57" s="119"/>
      <c r="AF57" s="119"/>
      <c r="AG57" s="119"/>
      <c r="AH57" s="119"/>
      <c r="AI57" s="119"/>
      <c r="AJ57" s="119"/>
      <c r="AK57" s="119"/>
      <c r="AL57" s="119"/>
      <c r="AM57" s="119"/>
      <c r="AN57" s="119"/>
      <c r="AO57" s="119"/>
      <c r="AP57" s="119"/>
      <c r="AQ57" s="119"/>
      <c r="AR57" s="119"/>
      <c r="AS57" s="119"/>
      <c r="AT57" s="169"/>
      <c r="AU57" s="169"/>
      <c r="AV57" s="169"/>
      <c r="AW57" s="169"/>
      <c r="AX57" s="169"/>
      <c r="AY57" s="169"/>
      <c r="AZ57" s="169"/>
      <c r="BA57" s="169"/>
      <c r="BB57" s="169"/>
      <c r="BC57" s="169"/>
      <c r="BD57" s="131"/>
      <c r="BE57" s="172"/>
      <c r="BF57" s="227" t="s">
        <v>88</v>
      </c>
      <c r="BG57" s="169"/>
      <c r="BH57" s="169"/>
      <c r="BI57" s="169"/>
      <c r="BJ57" s="169"/>
      <c r="BK57" s="169"/>
      <c r="BL57" s="169"/>
      <c r="BM57" s="169"/>
      <c r="BN57" s="169"/>
      <c r="BO57" s="169"/>
      <c r="BP57" s="169"/>
      <c r="BQ57" s="169"/>
      <c r="BR57" s="131"/>
      <c r="BS57" s="172"/>
      <c r="BT57" s="227" t="s">
        <v>88</v>
      </c>
      <c r="BU57" s="169"/>
      <c r="BV57" s="169"/>
      <c r="BW57" s="169"/>
      <c r="BX57" s="169"/>
      <c r="BY57" s="169"/>
      <c r="BZ57" s="169"/>
      <c r="CA57" s="169"/>
      <c r="CB57" s="169"/>
      <c r="CC57" s="169"/>
      <c r="CD57" s="169"/>
      <c r="CE57" s="169"/>
      <c r="CF57" s="131"/>
    </row>
    <row r="58" spans="2:84" ht="15.75" thickBot="1">
      <c r="B58" s="238" t="s">
        <v>89</v>
      </c>
      <c r="C58" s="261">
        <v>772.84655052076232</v>
      </c>
      <c r="D58" s="261">
        <v>999.17082971568516</v>
      </c>
      <c r="E58" s="206">
        <v>1362.7096061014995</v>
      </c>
      <c r="F58" s="206">
        <v>1910.4267306381607</v>
      </c>
      <c r="G58" s="206">
        <v>2541.5185217184971</v>
      </c>
      <c r="H58" s="206">
        <v>2446.4975249579102</v>
      </c>
      <c r="I58" s="206">
        <v>3412.5084334023231</v>
      </c>
      <c r="J58" s="206">
        <v>4155.8120444788292</v>
      </c>
      <c r="K58" s="206">
        <v>4331.8522468198953</v>
      </c>
      <c r="L58" s="206">
        <v>4923.8803230536278</v>
      </c>
      <c r="M58" s="206">
        <v>5238.5542550538839</v>
      </c>
      <c r="N58" s="206">
        <v>5434.0949558224693</v>
      </c>
      <c r="P58" s="229" t="s">
        <v>89</v>
      </c>
      <c r="Q58" s="134">
        <v>239.2692858995286</v>
      </c>
      <c r="R58" s="134">
        <v>266.68708822363965</v>
      </c>
      <c r="S58" s="206">
        <v>352.99872526503884</v>
      </c>
      <c r="T58" s="206">
        <v>412.40045063982939</v>
      </c>
      <c r="U58" s="206">
        <v>453.16105082008096</v>
      </c>
      <c r="V58" s="206">
        <v>522.28619114574508</v>
      </c>
      <c r="W58" s="206">
        <v>618.74123973306996</v>
      </c>
      <c r="X58" s="206">
        <v>673.67804301352908</v>
      </c>
      <c r="Y58" s="206">
        <v>735.25703165014102</v>
      </c>
      <c r="Z58" s="206">
        <v>811.38644315912711</v>
      </c>
      <c r="AA58" s="206">
        <v>902.32516247910598</v>
      </c>
      <c r="AB58" s="206">
        <v>1011.913032129654</v>
      </c>
      <c r="AC58" s="119"/>
      <c r="AD58" s="237" t="s">
        <v>89</v>
      </c>
      <c r="AE58" s="134">
        <v>380.87238974406461</v>
      </c>
      <c r="AF58" s="134">
        <v>436.03850066052678</v>
      </c>
      <c r="AG58" s="159">
        <v>494.0589740066174</v>
      </c>
      <c r="AH58" s="159">
        <v>569.19732562156776</v>
      </c>
      <c r="AI58" s="159">
        <v>672.077588425827</v>
      </c>
      <c r="AJ58" s="159">
        <v>704.94070941044595</v>
      </c>
      <c r="AK58" s="159">
        <v>752.51341606293556</v>
      </c>
      <c r="AL58" s="159">
        <v>842.17035680977017</v>
      </c>
      <c r="AM58" s="159">
        <v>951.3178147392789</v>
      </c>
      <c r="AN58" s="159">
        <v>1076.9959054948424</v>
      </c>
      <c r="AO58" s="159">
        <v>1216.9723500655437</v>
      </c>
      <c r="AP58" s="159">
        <v>1372.2264048178929</v>
      </c>
      <c r="AQ58" s="119"/>
      <c r="AR58" s="119"/>
      <c r="AS58" s="119"/>
      <c r="AT58" s="169">
        <f t="shared" ref="AT58:BD66" si="21">D58/C58-1</f>
        <v>0.29284504025077185</v>
      </c>
      <c r="AU58" s="169">
        <f t="shared" si="21"/>
        <v>0.36384046208520671</v>
      </c>
      <c r="AV58" s="169">
        <f t="shared" si="21"/>
        <v>0.40193238683008548</v>
      </c>
      <c r="AW58" s="169">
        <f t="shared" si="21"/>
        <v>0.33034074584452977</v>
      </c>
      <c r="AX58" s="169">
        <f t="shared" si="21"/>
        <v>-3.7387489388169715E-2</v>
      </c>
      <c r="AY58" s="169">
        <f t="shared" si="21"/>
        <v>0.39485464366493983</v>
      </c>
      <c r="AZ58" s="169">
        <f t="shared" si="21"/>
        <v>0.21781736970988841</v>
      </c>
      <c r="BA58" s="169">
        <f t="shared" si="21"/>
        <v>4.2360000995459668E-2</v>
      </c>
      <c r="BB58" s="169">
        <f t="shared" si="21"/>
        <v>0.13666857558873402</v>
      </c>
      <c r="BC58" s="169">
        <f t="shared" si="21"/>
        <v>6.3907713298178903E-2</v>
      </c>
      <c r="BD58" s="131">
        <f t="shared" si="21"/>
        <v>3.7327226415558856E-2</v>
      </c>
      <c r="BE58" s="172"/>
      <c r="BF58" s="229" t="s">
        <v>89</v>
      </c>
      <c r="BG58" s="169"/>
      <c r="BH58" s="169">
        <f t="shared" ref="BH58:BR66" si="22">R58/Q58-1</f>
        <v>0.11458972772470277</v>
      </c>
      <c r="BI58" s="169">
        <f t="shared" si="22"/>
        <v>0.32364385398748508</v>
      </c>
      <c r="BJ58" s="169">
        <f t="shared" si="22"/>
        <v>0.16827745009614548</v>
      </c>
      <c r="BK58" s="169">
        <f t="shared" si="22"/>
        <v>9.8837428807394545E-2</v>
      </c>
      <c r="BL58" s="169">
        <f t="shared" si="22"/>
        <v>0.15253989768222365</v>
      </c>
      <c r="BM58" s="169">
        <f t="shared" si="22"/>
        <v>0.18467853491536967</v>
      </c>
      <c r="BN58" s="169">
        <f t="shared" si="22"/>
        <v>8.8788009837778459E-2</v>
      </c>
      <c r="BO58" s="169">
        <f t="shared" si="22"/>
        <v>9.1407148080934641E-2</v>
      </c>
      <c r="BP58" s="169">
        <f t="shared" si="22"/>
        <v>0.10354122195625726</v>
      </c>
      <c r="BQ58" s="169">
        <f t="shared" si="22"/>
        <v>0.11207818430624705</v>
      </c>
      <c r="BR58" s="131">
        <f t="shared" si="22"/>
        <v>0.12145053048222576</v>
      </c>
      <c r="BS58" s="172"/>
      <c r="BT58" s="229" t="s">
        <v>89</v>
      </c>
      <c r="BU58" s="169"/>
      <c r="BV58" s="169">
        <f t="shared" ref="BV58:CF66" si="23">AF58/AE58-1</f>
        <v>0.1448414545184864</v>
      </c>
      <c r="BW58" s="169">
        <f t="shared" si="23"/>
        <v>0.13306273014469849</v>
      </c>
      <c r="BX58" s="169">
        <f t="shared" si="23"/>
        <v>0.15208377049729283</v>
      </c>
      <c r="BY58" s="169">
        <f t="shared" si="23"/>
        <v>0.1807462160717519</v>
      </c>
      <c r="BZ58" s="169">
        <f t="shared" si="23"/>
        <v>4.8897808155740741E-2</v>
      </c>
      <c r="CA58" s="169">
        <f t="shared" si="23"/>
        <v>6.7484691999523561E-2</v>
      </c>
      <c r="CB58" s="169">
        <f t="shared" si="23"/>
        <v>0.11914331204340445</v>
      </c>
      <c r="CC58" s="169">
        <f t="shared" si="23"/>
        <v>0.12960258817820525</v>
      </c>
      <c r="CD58" s="169">
        <f t="shared" si="23"/>
        <v>0.13210946836941884</v>
      </c>
      <c r="CE58" s="169">
        <f t="shared" si="23"/>
        <v>0.12996933772592834</v>
      </c>
      <c r="CF58" s="131">
        <f t="shared" si="23"/>
        <v>0.12757401985672678</v>
      </c>
    </row>
    <row r="59" spans="2:84" ht="15.75" thickBot="1">
      <c r="B59" s="238" t="s">
        <v>90</v>
      </c>
      <c r="C59" s="261">
        <v>9967.5026833134234</v>
      </c>
      <c r="D59" s="261">
        <v>10193.174142138745</v>
      </c>
      <c r="E59" s="206">
        <v>12764.026969716222</v>
      </c>
      <c r="F59" s="206">
        <v>14232.944101318195</v>
      </c>
      <c r="G59" s="206">
        <v>15995.354633271098</v>
      </c>
      <c r="H59" s="206">
        <v>14039.971556461649</v>
      </c>
      <c r="I59" s="206">
        <v>19646.343377937672</v>
      </c>
      <c r="J59" s="206">
        <v>22969.494460460883</v>
      </c>
      <c r="K59" s="206">
        <v>26591.870440872466</v>
      </c>
      <c r="L59" s="206">
        <v>30623.571921087583</v>
      </c>
      <c r="M59" s="206">
        <v>34409.293587060667</v>
      </c>
      <c r="N59" s="206">
        <v>38083.3043886839</v>
      </c>
      <c r="P59" s="229" t="s">
        <v>90</v>
      </c>
      <c r="Q59" s="134">
        <v>2077.3780442476695</v>
      </c>
      <c r="R59" s="134">
        <v>2324.7823139483426</v>
      </c>
      <c r="S59" s="206">
        <v>3112.7113101752348</v>
      </c>
      <c r="T59" s="206">
        <v>3669.9367212293191</v>
      </c>
      <c r="U59" s="206">
        <v>4562.5125139412203</v>
      </c>
      <c r="V59" s="206">
        <v>4858.9611447285097</v>
      </c>
      <c r="W59" s="206">
        <v>5168.8031533745907</v>
      </c>
      <c r="X59" s="206">
        <v>5615.09331250576</v>
      </c>
      <c r="Y59" s="206">
        <v>6255.4341602998793</v>
      </c>
      <c r="Z59" s="206">
        <v>7042.1610748182602</v>
      </c>
      <c r="AA59" s="206">
        <v>7953.8151198351297</v>
      </c>
      <c r="AB59" s="206">
        <v>9015.3958033864801</v>
      </c>
      <c r="AC59" s="119"/>
      <c r="AD59" s="237" t="s">
        <v>90</v>
      </c>
      <c r="AE59" s="134">
        <v>7613.4380082355865</v>
      </c>
      <c r="AF59" s="134">
        <v>8763.9163255829062</v>
      </c>
      <c r="AG59" s="159">
        <v>10026.55972601963</v>
      </c>
      <c r="AH59" s="159">
        <v>10022.792002033035</v>
      </c>
      <c r="AI59" s="159">
        <v>10457.967751425556</v>
      </c>
      <c r="AJ59" s="159">
        <v>10925.533354080413</v>
      </c>
      <c r="AK59" s="159">
        <v>11924.104947810407</v>
      </c>
      <c r="AL59" s="159">
        <v>13218.108093483361</v>
      </c>
      <c r="AM59" s="159">
        <v>14679.431423349037</v>
      </c>
      <c r="AN59" s="159">
        <v>16285.052902108677</v>
      </c>
      <c r="AO59" s="159">
        <v>18029.903511364471</v>
      </c>
      <c r="AP59" s="159">
        <v>19907.318737494275</v>
      </c>
      <c r="AQ59" s="119"/>
      <c r="AR59" s="119"/>
      <c r="AS59" s="119"/>
      <c r="AT59" s="169">
        <f t="shared" si="21"/>
        <v>2.2640722154318338E-2</v>
      </c>
      <c r="AU59" s="169">
        <f t="shared" si="21"/>
        <v>0.25221317635980833</v>
      </c>
      <c r="AV59" s="169">
        <f t="shared" si="21"/>
        <v>0.11508257817749112</v>
      </c>
      <c r="AW59" s="169">
        <f t="shared" si="21"/>
        <v>0.12382614021435501</v>
      </c>
      <c r="AX59" s="169">
        <f t="shared" si="21"/>
        <v>-0.12224693491585104</v>
      </c>
      <c r="AY59" s="169">
        <f t="shared" si="21"/>
        <v>0.39931504126842698</v>
      </c>
      <c r="AZ59" s="169">
        <f t="shared" si="21"/>
        <v>0.16914857989578969</v>
      </c>
      <c r="BA59" s="169">
        <f t="shared" si="21"/>
        <v>0.15770377474554564</v>
      </c>
      <c r="BB59" s="169">
        <f t="shared" si="21"/>
        <v>0.15161406149220236</v>
      </c>
      <c r="BC59" s="169">
        <f t="shared" si="21"/>
        <v>0.12362116593480099</v>
      </c>
      <c r="BD59" s="131">
        <f t="shared" si="21"/>
        <v>0.10677379331625736</v>
      </c>
      <c r="BE59" s="172"/>
      <c r="BF59" s="229" t="s">
        <v>90</v>
      </c>
      <c r="BG59" s="169"/>
      <c r="BH59" s="169">
        <f t="shared" si="22"/>
        <v>0.11909448565981706</v>
      </c>
      <c r="BI59" s="169">
        <f t="shared" si="22"/>
        <v>0.33892592502078034</v>
      </c>
      <c r="BJ59" s="169">
        <f t="shared" si="22"/>
        <v>0.17901609096627547</v>
      </c>
      <c r="BK59" s="169">
        <f t="shared" si="22"/>
        <v>0.24321285638214363</v>
      </c>
      <c r="BL59" s="169">
        <f t="shared" si="22"/>
        <v>6.4974864152473222E-2</v>
      </c>
      <c r="BM59" s="169">
        <f t="shared" si="22"/>
        <v>6.3767130342712974E-2</v>
      </c>
      <c r="BN59" s="169">
        <f t="shared" si="22"/>
        <v>8.6343036460925449E-2</v>
      </c>
      <c r="BO59" s="169">
        <f t="shared" si="22"/>
        <v>0.11403921754389579</v>
      </c>
      <c r="BP59" s="169">
        <f t="shared" si="22"/>
        <v>0.12576695627480894</v>
      </c>
      <c r="BQ59" s="169">
        <f t="shared" si="22"/>
        <v>0.12945657381749065</v>
      </c>
      <c r="BR59" s="131">
        <f t="shared" si="22"/>
        <v>0.13346811153605942</v>
      </c>
      <c r="BS59" s="172"/>
      <c r="BT59" s="229" t="s">
        <v>90</v>
      </c>
      <c r="BU59" s="169"/>
      <c r="BV59" s="169">
        <f t="shared" si="23"/>
        <v>0.15111153674631983</v>
      </c>
      <c r="BW59" s="169">
        <f t="shared" si="23"/>
        <v>0.14407296390438118</v>
      </c>
      <c r="BX59" s="169">
        <f t="shared" si="23"/>
        <v>-3.7577435227531542E-4</v>
      </c>
      <c r="BY59" s="169">
        <f t="shared" si="23"/>
        <v>4.3418615222609702E-2</v>
      </c>
      <c r="BZ59" s="169">
        <f t="shared" si="23"/>
        <v>4.4709030833559593E-2</v>
      </c>
      <c r="CA59" s="169">
        <f t="shared" si="23"/>
        <v>9.1397972196666455E-2</v>
      </c>
      <c r="CB59" s="169">
        <f t="shared" si="23"/>
        <v>0.10851993934442583</v>
      </c>
      <c r="CC59" s="169">
        <f t="shared" si="23"/>
        <v>0.11055465120504815</v>
      </c>
      <c r="CD59" s="169">
        <f t="shared" si="23"/>
        <v>0.10937899653291372</v>
      </c>
      <c r="CE59" s="169">
        <f t="shared" si="23"/>
        <v>0.10714430095771199</v>
      </c>
      <c r="CF59" s="131">
        <f t="shared" si="23"/>
        <v>0.1041278576419693</v>
      </c>
    </row>
    <row r="60" spans="2:84" ht="15.75" thickBot="1">
      <c r="B60" s="238" t="s">
        <v>91</v>
      </c>
      <c r="C60" s="261">
        <v>929.29299896485134</v>
      </c>
      <c r="D60" s="261">
        <v>1104.9883496944494</v>
      </c>
      <c r="E60" s="206">
        <v>1365.72782286437</v>
      </c>
      <c r="F60" s="206">
        <v>1626.8985191868812</v>
      </c>
      <c r="G60" s="206">
        <v>1595.7866814057334</v>
      </c>
      <c r="H60" s="206">
        <v>1408.4272034915257</v>
      </c>
      <c r="I60" s="206">
        <v>2068.1715749909022</v>
      </c>
      <c r="J60" s="206">
        <v>2334.4074788535254</v>
      </c>
      <c r="K60" s="206">
        <v>2986.6191958745003</v>
      </c>
      <c r="L60" s="206">
        <v>3415.7330157237661</v>
      </c>
      <c r="M60" s="206">
        <v>3950.6115850933738</v>
      </c>
      <c r="N60" s="206">
        <v>4406.886740448278</v>
      </c>
      <c r="P60" s="229" t="s">
        <v>91</v>
      </c>
      <c r="Q60" s="134">
        <v>188.53251188640556</v>
      </c>
      <c r="R60" s="134">
        <v>205.40350261784798</v>
      </c>
      <c r="S60" s="206">
        <v>264.16569164911402</v>
      </c>
      <c r="T60" s="206">
        <v>297.35370713138423</v>
      </c>
      <c r="U60" s="206">
        <v>344.57141805312438</v>
      </c>
      <c r="V60" s="206">
        <v>366.13099339611631</v>
      </c>
      <c r="W60" s="206">
        <v>380.73416600044857</v>
      </c>
      <c r="X60" s="206">
        <v>398.027786757596</v>
      </c>
      <c r="Y60" s="206">
        <v>430.73064082593805</v>
      </c>
      <c r="Z60" s="206">
        <v>470.23131379273502</v>
      </c>
      <c r="AA60" s="206">
        <v>517.09049246852805</v>
      </c>
      <c r="AB60" s="206">
        <v>572.53153408407593</v>
      </c>
      <c r="AC60" s="119"/>
      <c r="AD60" s="237" t="s">
        <v>91</v>
      </c>
      <c r="AE60" s="134">
        <v>486.16631841986697</v>
      </c>
      <c r="AF60" s="134">
        <v>560.72391149962129</v>
      </c>
      <c r="AG60" s="159">
        <v>633.28282162562459</v>
      </c>
      <c r="AH60" s="159">
        <v>671.07354509610377</v>
      </c>
      <c r="AI60" s="159">
        <v>768.71426650216347</v>
      </c>
      <c r="AJ60" s="159">
        <v>930.75544138793714</v>
      </c>
      <c r="AK60" s="159">
        <v>1007.1970869948793</v>
      </c>
      <c r="AL60" s="159">
        <v>1103.4678026708166</v>
      </c>
      <c r="AM60" s="159">
        <v>1221.4894014868478</v>
      </c>
      <c r="AN60" s="159">
        <v>1360.9249878091782</v>
      </c>
      <c r="AO60" s="159">
        <v>1523.341081820399</v>
      </c>
      <c r="AP60" s="159">
        <v>1710.95331805352</v>
      </c>
      <c r="AQ60" s="119"/>
      <c r="AR60" s="119"/>
      <c r="AS60" s="119"/>
      <c r="AT60" s="169">
        <f t="shared" si="21"/>
        <v>0.18906346106696903</v>
      </c>
      <c r="AU60" s="169">
        <f t="shared" si="21"/>
        <v>0.23596581198527566</v>
      </c>
      <c r="AV60" s="169">
        <f t="shared" si="21"/>
        <v>0.19123187794091545</v>
      </c>
      <c r="AW60" s="169">
        <f t="shared" si="21"/>
        <v>-1.912340408097335E-2</v>
      </c>
      <c r="AX60" s="169">
        <f t="shared" si="21"/>
        <v>-0.11740884925118067</v>
      </c>
      <c r="AY60" s="169">
        <f t="shared" si="21"/>
        <v>0.46842631970175952</v>
      </c>
      <c r="AZ60" s="169">
        <f t="shared" si="21"/>
        <v>0.12873008558963228</v>
      </c>
      <c r="BA60" s="169">
        <f t="shared" si="21"/>
        <v>0.27939069032681862</v>
      </c>
      <c r="BB60" s="169">
        <f t="shared" si="21"/>
        <v>0.14367878584655602</v>
      </c>
      <c r="BC60" s="169">
        <f t="shared" si="21"/>
        <v>0.15659261625758858</v>
      </c>
      <c r="BD60" s="131">
        <f t="shared" si="21"/>
        <v>0.11549481530316519</v>
      </c>
      <c r="BE60" s="172"/>
      <c r="BF60" s="229" t="s">
        <v>91</v>
      </c>
      <c r="BG60" s="169"/>
      <c r="BH60" s="169">
        <f t="shared" si="22"/>
        <v>8.9485842853499475E-2</v>
      </c>
      <c r="BI60" s="169">
        <f t="shared" si="22"/>
        <v>0.28608172831693501</v>
      </c>
      <c r="BJ60" s="169">
        <f t="shared" si="22"/>
        <v>0.12563332988128217</v>
      </c>
      <c r="BK60" s="169">
        <f t="shared" si="22"/>
        <v>0.15879307972063472</v>
      </c>
      <c r="BL60" s="169">
        <f t="shared" si="22"/>
        <v>6.2569250417827682E-2</v>
      </c>
      <c r="BM60" s="169">
        <f t="shared" si="22"/>
        <v>3.9885103604253347E-2</v>
      </c>
      <c r="BN60" s="169">
        <f t="shared" si="22"/>
        <v>4.5421772726136345E-2</v>
      </c>
      <c r="BO60" s="169">
        <f t="shared" si="22"/>
        <v>8.2162238809368571E-2</v>
      </c>
      <c r="BP60" s="169">
        <f t="shared" si="22"/>
        <v>9.1706206205932617E-2</v>
      </c>
      <c r="BQ60" s="169">
        <f t="shared" si="22"/>
        <v>9.9651336058081519E-2</v>
      </c>
      <c r="BR60" s="131">
        <f t="shared" si="22"/>
        <v>0.10721729063491181</v>
      </c>
      <c r="BS60" s="172"/>
      <c r="BT60" s="229" t="s">
        <v>91</v>
      </c>
      <c r="BU60" s="169"/>
      <c r="BV60" s="169">
        <f t="shared" si="23"/>
        <v>0.15335820326278604</v>
      </c>
      <c r="BW60" s="169">
        <f t="shared" si="23"/>
        <v>0.12940220425404902</v>
      </c>
      <c r="BX60" s="169">
        <f t="shared" si="23"/>
        <v>5.9674322719620143E-2</v>
      </c>
      <c r="BY60" s="169">
        <f t="shared" si="23"/>
        <v>0.14549928561418213</v>
      </c>
      <c r="BZ60" s="169">
        <f t="shared" si="23"/>
        <v>0.21079506644660095</v>
      </c>
      <c r="CA60" s="169">
        <f t="shared" si="23"/>
        <v>8.2128604580546716E-2</v>
      </c>
      <c r="CB60" s="169">
        <f t="shared" si="23"/>
        <v>9.5582797963777999E-2</v>
      </c>
      <c r="CC60" s="169">
        <f t="shared" si="23"/>
        <v>0.10695518122991321</v>
      </c>
      <c r="CD60" s="169">
        <f t="shared" si="23"/>
        <v>0.11415210492420447</v>
      </c>
      <c r="CE60" s="169">
        <f t="shared" si="23"/>
        <v>0.11934242920521188</v>
      </c>
      <c r="CF60" s="131">
        <f t="shared" si="23"/>
        <v>0.12315839077150303</v>
      </c>
    </row>
    <row r="61" spans="2:84" ht="15.75" thickBot="1">
      <c r="B61" s="238" t="s">
        <v>92</v>
      </c>
      <c r="C61" s="261">
        <v>1023.7389367073064</v>
      </c>
      <c r="D61" s="261">
        <v>1191.477685598061</v>
      </c>
      <c r="E61" s="206">
        <v>1622.3112978403899</v>
      </c>
      <c r="F61" s="206">
        <v>1914.5145580655667</v>
      </c>
      <c r="G61" s="206">
        <v>2048.066871965083</v>
      </c>
      <c r="H61" s="206">
        <v>1792.3306546715339</v>
      </c>
      <c r="I61" s="206">
        <v>2412.6086431694503</v>
      </c>
      <c r="J61" s="206">
        <v>2736.9308462236586</v>
      </c>
      <c r="K61" s="206">
        <v>3216.8704618323218</v>
      </c>
      <c r="L61" s="206">
        <v>3520.5651824190268</v>
      </c>
      <c r="M61" s="206">
        <v>3798.8521812392537</v>
      </c>
      <c r="N61" s="206">
        <v>4088.8515301615103</v>
      </c>
      <c r="P61" s="229" t="s">
        <v>92</v>
      </c>
      <c r="Q61" s="134">
        <v>241.19743697082944</v>
      </c>
      <c r="R61" s="134">
        <v>266.70419718834034</v>
      </c>
      <c r="S61" s="206">
        <v>330.61567358043794</v>
      </c>
      <c r="T61" s="206">
        <v>353.76959628397361</v>
      </c>
      <c r="U61" s="206">
        <v>405.22695895381401</v>
      </c>
      <c r="V61" s="206">
        <v>444.081751633924</v>
      </c>
      <c r="W61" s="206">
        <v>441.99338051418499</v>
      </c>
      <c r="X61" s="206">
        <v>476.32035214866698</v>
      </c>
      <c r="Y61" s="206">
        <v>527.12685229275996</v>
      </c>
      <c r="Z61" s="206">
        <v>587.41377499434702</v>
      </c>
      <c r="AA61" s="206">
        <v>658.43541990401195</v>
      </c>
      <c r="AB61" s="206">
        <v>740.87926199379501</v>
      </c>
      <c r="AC61" s="119"/>
      <c r="AD61" s="237" t="s">
        <v>92</v>
      </c>
      <c r="AE61" s="134">
        <v>972.160619145493</v>
      </c>
      <c r="AF61" s="134">
        <v>1112.615299876089</v>
      </c>
      <c r="AG61" s="159">
        <v>1250.5963408513323</v>
      </c>
      <c r="AH61" s="159">
        <v>1195.553192380039</v>
      </c>
      <c r="AI61" s="159">
        <v>1263.5263815859907</v>
      </c>
      <c r="AJ61" s="159">
        <v>1494.5505257946604</v>
      </c>
      <c r="AK61" s="159">
        <v>1635.543210328588</v>
      </c>
      <c r="AL61" s="159">
        <v>1800.1706896167398</v>
      </c>
      <c r="AM61" s="159">
        <v>2018.1971475799091</v>
      </c>
      <c r="AN61" s="159">
        <v>2266.6000125557825</v>
      </c>
      <c r="AO61" s="159">
        <v>2542.4065940480009</v>
      </c>
      <c r="AP61" s="159">
        <v>2838.8615346008714</v>
      </c>
      <c r="AQ61" s="119"/>
      <c r="AR61" s="119"/>
      <c r="AS61" s="119"/>
      <c r="AT61" s="169">
        <f t="shared" si="21"/>
        <v>0.16384914442177978</v>
      </c>
      <c r="AU61" s="169">
        <f t="shared" si="21"/>
        <v>0.36159603948106867</v>
      </c>
      <c r="AV61" s="169">
        <f t="shared" si="21"/>
        <v>0.18011540732913334</v>
      </c>
      <c r="AW61" s="169">
        <f t="shared" si="21"/>
        <v>6.9757794913013482E-2</v>
      </c>
      <c r="AX61" s="169">
        <f t="shared" si="21"/>
        <v>-0.12486712264828292</v>
      </c>
      <c r="AY61" s="169">
        <f t="shared" si="21"/>
        <v>0.34607341389894919</v>
      </c>
      <c r="AZ61" s="169">
        <f t="shared" si="21"/>
        <v>0.13442802004893162</v>
      </c>
      <c r="BA61" s="169">
        <f t="shared" si="21"/>
        <v>0.17535686598398015</v>
      </c>
      <c r="BB61" s="169">
        <f t="shared" si="21"/>
        <v>9.4406885260067686E-2</v>
      </c>
      <c r="BC61" s="169">
        <f t="shared" si="21"/>
        <v>7.9046114586923233E-2</v>
      </c>
      <c r="BD61" s="131">
        <f t="shared" si="21"/>
        <v>7.6338676812545359E-2</v>
      </c>
      <c r="BE61" s="172"/>
      <c r="BF61" s="229" t="s">
        <v>92</v>
      </c>
      <c r="BG61" s="169"/>
      <c r="BH61" s="169">
        <f t="shared" si="22"/>
        <v>0.10575054419253926</v>
      </c>
      <c r="BI61" s="169">
        <f t="shared" si="22"/>
        <v>0.23963431046780559</v>
      </c>
      <c r="BJ61" s="169">
        <f t="shared" si="22"/>
        <v>7.0032743616743165E-2</v>
      </c>
      <c r="BK61" s="169">
        <f t="shared" si="22"/>
        <v>0.14545445174020877</v>
      </c>
      <c r="BL61" s="169">
        <f t="shared" si="22"/>
        <v>9.5884027016421847E-2</v>
      </c>
      <c r="BM61" s="169">
        <f t="shared" si="22"/>
        <v>-4.702672676945574E-3</v>
      </c>
      <c r="BN61" s="169">
        <f t="shared" si="22"/>
        <v>7.7663994864693109E-2</v>
      </c>
      <c r="BO61" s="169">
        <f t="shared" si="22"/>
        <v>0.10666455866289648</v>
      </c>
      <c r="BP61" s="169">
        <f t="shared" si="22"/>
        <v>0.11436890843137015</v>
      </c>
      <c r="BQ61" s="169">
        <f t="shared" si="22"/>
        <v>0.1209056510640194</v>
      </c>
      <c r="BR61" s="131">
        <f t="shared" si="22"/>
        <v>0.12521173618181392</v>
      </c>
      <c r="BS61" s="172"/>
      <c r="BT61" s="229" t="s">
        <v>92</v>
      </c>
      <c r="BU61" s="169"/>
      <c r="BV61" s="169">
        <f t="shared" si="23"/>
        <v>0.14447682611753243</v>
      </c>
      <c r="BW61" s="169">
        <f t="shared" si="23"/>
        <v>0.12401504903861205</v>
      </c>
      <c r="BX61" s="169">
        <f t="shared" si="23"/>
        <v>-4.4013521128506761E-2</v>
      </c>
      <c r="BY61" s="169">
        <f t="shared" si="23"/>
        <v>5.6855010416253071E-2</v>
      </c>
      <c r="BZ61" s="169">
        <f t="shared" si="23"/>
        <v>0.18284077608152982</v>
      </c>
      <c r="CA61" s="169">
        <f t="shared" si="23"/>
        <v>9.433785081234447E-2</v>
      </c>
      <c r="CB61" s="169">
        <f t="shared" si="23"/>
        <v>0.10065614790762845</v>
      </c>
      <c r="CC61" s="169">
        <f t="shared" si="23"/>
        <v>0.12111432500302932</v>
      </c>
      <c r="CD61" s="169">
        <f t="shared" si="23"/>
        <v>0.12308156577950879</v>
      </c>
      <c r="CE61" s="169">
        <f t="shared" si="23"/>
        <v>0.12168295242406857</v>
      </c>
      <c r="CF61" s="131">
        <f t="shared" si="23"/>
        <v>0.1166040637429504</v>
      </c>
    </row>
    <row r="62" spans="2:84" ht="15.75" thickBot="1">
      <c r="B62" s="262" t="s">
        <v>93</v>
      </c>
      <c r="C62" s="263">
        <v>4126.0768226967357</v>
      </c>
      <c r="D62" s="263">
        <v>4085.1348941355914</v>
      </c>
      <c r="E62" s="206">
        <v>5008.3517772621826</v>
      </c>
      <c r="F62" s="206">
        <v>6150.1695877806324</v>
      </c>
      <c r="G62" s="206">
        <v>6744.178731387321</v>
      </c>
      <c r="H62" s="206">
        <v>5979.577435896058</v>
      </c>
      <c r="I62" s="206">
        <v>7905.6757138480025</v>
      </c>
      <c r="J62" s="206">
        <v>9629.7385997830024</v>
      </c>
      <c r="K62" s="206">
        <v>10634.085920822101</v>
      </c>
      <c r="L62" s="206">
        <v>11888.460166359473</v>
      </c>
      <c r="M62" s="206">
        <v>12907.580779223958</v>
      </c>
      <c r="N62" s="206">
        <v>13269.051964076236</v>
      </c>
      <c r="P62" s="229" t="s">
        <v>93</v>
      </c>
      <c r="Q62" s="134">
        <v>832.04817833592392</v>
      </c>
      <c r="R62" s="134">
        <v>915.04904748100114</v>
      </c>
      <c r="S62" s="206">
        <v>1146.996691403579</v>
      </c>
      <c r="T62" s="206">
        <v>1297.7566231325441</v>
      </c>
      <c r="U62" s="206">
        <v>1525.882190414316</v>
      </c>
      <c r="V62" s="206">
        <v>1837.1952629446669</v>
      </c>
      <c r="W62" s="206">
        <v>1893.0163002066979</v>
      </c>
      <c r="X62" s="206">
        <v>2043.0335262653821</v>
      </c>
      <c r="Y62" s="206">
        <v>2217.0001752053422</v>
      </c>
      <c r="Z62" s="206">
        <v>2412.582356762477</v>
      </c>
      <c r="AA62" s="206">
        <v>2630.248404950501</v>
      </c>
      <c r="AB62" s="206">
        <v>2870.8547727487303</v>
      </c>
      <c r="AC62" s="174"/>
      <c r="AD62" s="237" t="s">
        <v>93</v>
      </c>
      <c r="AE62" s="134">
        <v>1938.3101446592609</v>
      </c>
      <c r="AF62" s="134">
        <v>2071.9474903257483</v>
      </c>
      <c r="AG62" s="159">
        <v>2277.2090608717672</v>
      </c>
      <c r="AH62" s="159">
        <v>2499.9105579842771</v>
      </c>
      <c r="AI62" s="159">
        <v>2853.3415888335871</v>
      </c>
      <c r="AJ62" s="159">
        <v>3284.9656149274101</v>
      </c>
      <c r="AK62" s="159">
        <v>3500.1713623105975</v>
      </c>
      <c r="AL62" s="159">
        <v>3756.5234969759672</v>
      </c>
      <c r="AM62" s="159">
        <v>4042.4785373223185</v>
      </c>
      <c r="AN62" s="159">
        <v>4375.7955936252365</v>
      </c>
      <c r="AO62" s="159">
        <v>4759.8314674423236</v>
      </c>
      <c r="AP62" s="159">
        <v>5184.4317404015437</v>
      </c>
      <c r="AQ62" s="174"/>
      <c r="AR62" s="174"/>
      <c r="AS62" s="174"/>
      <c r="AT62" s="138">
        <f t="shared" si="21"/>
        <v>-9.9227257078517983E-3</v>
      </c>
      <c r="AU62" s="138">
        <f t="shared" si="21"/>
        <v>0.22599422223533283</v>
      </c>
      <c r="AV62" s="138">
        <f t="shared" si="21"/>
        <v>0.22798274987437583</v>
      </c>
      <c r="AW62" s="138">
        <f t="shared" si="21"/>
        <v>9.6584189285916056E-2</v>
      </c>
      <c r="AX62" s="138">
        <f t="shared" si="21"/>
        <v>-0.11337203919771854</v>
      </c>
      <c r="AY62" s="138">
        <f t="shared" si="21"/>
        <v>0.32211277445616227</v>
      </c>
      <c r="AZ62" s="138">
        <f t="shared" si="21"/>
        <v>0.21807913053087158</v>
      </c>
      <c r="BA62" s="138">
        <f t="shared" si="21"/>
        <v>0.10429642618354462</v>
      </c>
      <c r="BB62" s="138">
        <f t="shared" si="21"/>
        <v>0.1179578813710016</v>
      </c>
      <c r="BC62" s="138">
        <f t="shared" si="21"/>
        <v>8.5723516637442154E-2</v>
      </c>
      <c r="BD62" s="264">
        <f t="shared" si="21"/>
        <v>2.8004564994402514E-2</v>
      </c>
      <c r="BE62" s="265"/>
      <c r="BF62" s="229" t="s">
        <v>93</v>
      </c>
      <c r="BG62" s="138"/>
      <c r="BH62" s="138">
        <f t="shared" si="22"/>
        <v>9.9754883558638374E-2</v>
      </c>
      <c r="BI62" s="138">
        <f t="shared" si="22"/>
        <v>0.25348110525998191</v>
      </c>
      <c r="BJ62" s="138">
        <f t="shared" si="22"/>
        <v>0.13143885493207508</v>
      </c>
      <c r="BK62" s="138">
        <f t="shared" si="22"/>
        <v>0.17578455252350711</v>
      </c>
      <c r="BL62" s="138">
        <f t="shared" si="22"/>
        <v>0.20402169609556897</v>
      </c>
      <c r="BM62" s="138">
        <f t="shared" si="22"/>
        <v>3.0383834744141858E-2</v>
      </c>
      <c r="BN62" s="138">
        <f t="shared" si="22"/>
        <v>7.9247720181967685E-2</v>
      </c>
      <c r="BO62" s="138">
        <f t="shared" si="22"/>
        <v>8.5151147400878591E-2</v>
      </c>
      <c r="BP62" s="138">
        <f t="shared" si="22"/>
        <v>8.8219290076970713E-2</v>
      </c>
      <c r="BQ62" s="138">
        <f t="shared" si="22"/>
        <v>9.022118875150742E-2</v>
      </c>
      <c r="BR62" s="264">
        <f t="shared" si="22"/>
        <v>9.147667092787648E-2</v>
      </c>
      <c r="BS62" s="265"/>
      <c r="BT62" s="229" t="s">
        <v>93</v>
      </c>
      <c r="BU62" s="138"/>
      <c r="BV62" s="138">
        <f t="shared" si="23"/>
        <v>6.8945285167446579E-2</v>
      </c>
      <c r="BW62" s="138">
        <f t="shared" si="23"/>
        <v>9.906697515473617E-2</v>
      </c>
      <c r="BX62" s="138">
        <f t="shared" si="23"/>
        <v>9.77958066912199E-2</v>
      </c>
      <c r="BY62" s="138">
        <f t="shared" si="23"/>
        <v>0.14137747037409532</v>
      </c>
      <c r="BZ62" s="138">
        <f t="shared" si="23"/>
        <v>0.15126966493705574</v>
      </c>
      <c r="CA62" s="138">
        <f t="shared" si="23"/>
        <v>6.5512328776063278E-2</v>
      </c>
      <c r="CB62" s="138">
        <f t="shared" si="23"/>
        <v>7.3239881174315347E-2</v>
      </c>
      <c r="CC62" s="138">
        <f t="shared" si="23"/>
        <v>7.6122255211912737E-2</v>
      </c>
      <c r="CD62" s="138">
        <f t="shared" si="23"/>
        <v>8.2453636605750003E-2</v>
      </c>
      <c r="CE62" s="138">
        <f t="shared" si="23"/>
        <v>8.7763668480438151E-2</v>
      </c>
      <c r="CF62" s="264">
        <f t="shared" si="23"/>
        <v>8.9204896405161493E-2</v>
      </c>
    </row>
    <row r="63" spans="2:84" ht="15.75" thickBot="1">
      <c r="B63" s="238" t="s">
        <v>94</v>
      </c>
      <c r="C63" s="261">
        <v>860.56670683555194</v>
      </c>
      <c r="D63" s="261">
        <v>1099.6148607608895</v>
      </c>
      <c r="E63" s="206">
        <v>1116.0341848466626</v>
      </c>
      <c r="F63" s="206">
        <v>863.89050346637259</v>
      </c>
      <c r="G63" s="206">
        <v>2257.6718607480357</v>
      </c>
      <c r="H63" s="206">
        <v>2638.212204325755</v>
      </c>
      <c r="I63" s="206">
        <v>2357.272449588897</v>
      </c>
      <c r="J63" s="206">
        <v>3347.4040812356061</v>
      </c>
      <c r="K63" s="206">
        <v>3693.3158032305264</v>
      </c>
      <c r="L63" s="206">
        <v>3814.1486757243383</v>
      </c>
      <c r="M63" s="206">
        <v>4002.5992482529491</v>
      </c>
      <c r="N63" s="206">
        <v>4215.5451757451083</v>
      </c>
      <c r="P63" s="229" t="s">
        <v>94</v>
      </c>
      <c r="Q63" s="134">
        <v>147.04854180134973</v>
      </c>
      <c r="R63" s="134">
        <v>163.56307053170929</v>
      </c>
      <c r="S63" s="206">
        <v>202.80463950183662</v>
      </c>
      <c r="T63" s="206">
        <v>218.3926195797097</v>
      </c>
      <c r="U63" s="206">
        <v>189.83743383890442</v>
      </c>
      <c r="V63" s="206">
        <v>170.14978721958641</v>
      </c>
      <c r="W63" s="206">
        <v>291.92772217564578</v>
      </c>
      <c r="X63" s="206">
        <v>297.11694549152941</v>
      </c>
      <c r="Y63" s="206">
        <v>306.83819621431513</v>
      </c>
      <c r="Z63" s="206">
        <v>321.60361741044858</v>
      </c>
      <c r="AA63" s="206">
        <v>339.85648230802849</v>
      </c>
      <c r="AB63" s="206">
        <v>361.94083766064398</v>
      </c>
      <c r="AC63" s="119"/>
      <c r="AD63" s="237" t="s">
        <v>94</v>
      </c>
      <c r="AE63" s="134">
        <v>125.46548504762211</v>
      </c>
      <c r="AF63" s="134">
        <v>143.66792349567496</v>
      </c>
      <c r="AG63" s="159">
        <v>121.25085655339517</v>
      </c>
      <c r="AH63" s="159">
        <v>175.25710915075751</v>
      </c>
      <c r="AI63" s="159">
        <v>194.79748608151797</v>
      </c>
      <c r="AJ63" s="159">
        <v>202.05509005205747</v>
      </c>
      <c r="AK63" s="159">
        <v>387.70899398846768</v>
      </c>
      <c r="AL63" s="159">
        <v>455.62470890957621</v>
      </c>
      <c r="AM63" s="159">
        <v>495.9186938503596</v>
      </c>
      <c r="AN63" s="159">
        <v>541.01030191678046</v>
      </c>
      <c r="AO63" s="159">
        <v>593.80725958953713</v>
      </c>
      <c r="AP63" s="159">
        <v>654.1361043659083</v>
      </c>
      <c r="AQ63" s="119"/>
      <c r="AR63" s="119"/>
      <c r="AS63" s="119"/>
      <c r="AT63" s="169">
        <f t="shared" si="21"/>
        <v>0.27777992342320301</v>
      </c>
      <c r="AU63" s="169">
        <f t="shared" si="21"/>
        <v>1.4931886310095344E-2</v>
      </c>
      <c r="AV63" s="169">
        <f t="shared" si="21"/>
        <v>-0.22592827782863412</v>
      </c>
      <c r="AW63" s="169">
        <f t="shared" si="21"/>
        <v>1.6133773339203246</v>
      </c>
      <c r="AX63" s="169">
        <f t="shared" si="21"/>
        <v>0.16855431924975783</v>
      </c>
      <c r="AY63" s="169">
        <f t="shared" si="21"/>
        <v>-0.10648868740589335</v>
      </c>
      <c r="AZ63" s="169">
        <f t="shared" si="21"/>
        <v>0.42003275091064918</v>
      </c>
      <c r="BA63" s="169">
        <f t="shared" si="21"/>
        <v>0.10333730664128127</v>
      </c>
      <c r="BB63" s="169">
        <f t="shared" si="21"/>
        <v>3.271663700897709E-2</v>
      </c>
      <c r="BC63" s="169">
        <f t="shared" si="21"/>
        <v>4.9408292269263132E-2</v>
      </c>
      <c r="BD63" s="131">
        <f t="shared" si="21"/>
        <v>5.3201910629725235E-2</v>
      </c>
      <c r="BE63" s="172"/>
      <c r="BF63" s="229" t="s">
        <v>94</v>
      </c>
      <c r="BG63" s="169"/>
      <c r="BH63" s="169">
        <f t="shared" si="22"/>
        <v>0.11230664737001805</v>
      </c>
      <c r="BI63" s="169">
        <f t="shared" si="22"/>
        <v>0.23991704754967746</v>
      </c>
      <c r="BJ63" s="169">
        <f t="shared" si="22"/>
        <v>7.686204869949198E-2</v>
      </c>
      <c r="BK63" s="169">
        <f t="shared" si="22"/>
        <v>-0.13075160596433577</v>
      </c>
      <c r="BL63" s="169">
        <f t="shared" si="22"/>
        <v>-0.1037079264146864</v>
      </c>
      <c r="BM63" s="169">
        <f t="shared" si="22"/>
        <v>0.71571018069449099</v>
      </c>
      <c r="BN63" s="169">
        <f t="shared" si="22"/>
        <v>1.7775712690833112E-2</v>
      </c>
      <c r="BO63" s="169">
        <f t="shared" si="22"/>
        <v>3.2718600774195306E-2</v>
      </c>
      <c r="BP63" s="169">
        <f t="shared" si="22"/>
        <v>4.8121196703360791E-2</v>
      </c>
      <c r="BQ63" s="169">
        <f t="shared" si="22"/>
        <v>5.6755782302922775E-2</v>
      </c>
      <c r="BR63" s="131">
        <f t="shared" si="22"/>
        <v>6.4981415692402011E-2</v>
      </c>
      <c r="BS63" s="172"/>
      <c r="BT63" s="229" t="s">
        <v>94</v>
      </c>
      <c r="BU63" s="169"/>
      <c r="BV63" s="169">
        <f t="shared" si="23"/>
        <v>0.14507924981235965</v>
      </c>
      <c r="BW63" s="169">
        <f t="shared" si="23"/>
        <v>-0.15603390371932702</v>
      </c>
      <c r="BX63" s="169">
        <f t="shared" si="23"/>
        <v>0.44540924602524057</v>
      </c>
      <c r="BY63" s="169">
        <f t="shared" si="23"/>
        <v>0.11149548811712773</v>
      </c>
      <c r="BZ63" s="169">
        <f t="shared" si="23"/>
        <v>3.7257174702461926E-2</v>
      </c>
      <c r="CA63" s="169">
        <f t="shared" si="23"/>
        <v>0.91882814676224367</v>
      </c>
      <c r="CB63" s="169">
        <f t="shared" si="23"/>
        <v>0.17517188400104189</v>
      </c>
      <c r="CC63" s="169">
        <f t="shared" si="23"/>
        <v>8.8436786137470413E-2</v>
      </c>
      <c r="CD63" s="169">
        <f t="shared" si="23"/>
        <v>9.0925404961699208E-2</v>
      </c>
      <c r="CE63" s="169">
        <f t="shared" si="23"/>
        <v>9.7589560652909801E-2</v>
      </c>
      <c r="CF63" s="131">
        <f t="shared" si="23"/>
        <v>0.10159667771335901</v>
      </c>
    </row>
    <row r="64" spans="2:84" ht="15.75" thickBot="1">
      <c r="B64" s="238" t="s">
        <v>115</v>
      </c>
      <c r="C64" s="261"/>
      <c r="D64" s="261"/>
      <c r="E64" s="206">
        <v>625.90291319960352</v>
      </c>
      <c r="F64" s="206">
        <v>723.61077838774099</v>
      </c>
      <c r="G64" s="206">
        <v>956.96994103842144</v>
      </c>
      <c r="H64" s="206">
        <v>939.84897114749674</v>
      </c>
      <c r="I64" s="206">
        <v>1324.8365763474987</v>
      </c>
      <c r="J64" s="206">
        <v>1612.7961676057887</v>
      </c>
      <c r="K64" s="206">
        <v>1683.8102672478662</v>
      </c>
      <c r="L64" s="206">
        <v>1851.2115905769404</v>
      </c>
      <c r="M64" s="206">
        <v>1952.9361452746409</v>
      </c>
      <c r="N64" s="206">
        <v>2038.704609463779</v>
      </c>
      <c r="P64" s="229" t="s">
        <v>115</v>
      </c>
      <c r="Q64" s="119"/>
      <c r="R64" s="119"/>
      <c r="S64" s="206">
        <v>105.89607859395799</v>
      </c>
      <c r="T64" s="206">
        <v>126.9664074255686</v>
      </c>
      <c r="U64" s="206">
        <v>160.2286026290956</v>
      </c>
      <c r="V64" s="206">
        <v>170.41112424586009</v>
      </c>
      <c r="W64" s="206">
        <v>185.54247402447203</v>
      </c>
      <c r="X64" s="206">
        <v>205.39140497276051</v>
      </c>
      <c r="Y64" s="206">
        <v>231.17023022069321</v>
      </c>
      <c r="Z64" s="206">
        <v>262.90172723597834</v>
      </c>
      <c r="AA64" s="206">
        <v>300.9548966710002</v>
      </c>
      <c r="AB64" s="206">
        <v>345.85287697471813</v>
      </c>
      <c r="AC64" s="119"/>
      <c r="AD64" s="237" t="s">
        <v>115</v>
      </c>
      <c r="AE64" s="119"/>
      <c r="AF64" s="119"/>
      <c r="AG64" s="159">
        <v>282.71300477922568</v>
      </c>
      <c r="AH64" s="159">
        <v>284.70975843495165</v>
      </c>
      <c r="AI64" s="159">
        <v>284.73108386840653</v>
      </c>
      <c r="AJ64" s="159">
        <v>305.63745596131542</v>
      </c>
      <c r="AK64" s="159">
        <v>349.08549662099767</v>
      </c>
      <c r="AL64" s="159">
        <v>390.31841435720332</v>
      </c>
      <c r="AM64" s="159">
        <v>431.71755503331178</v>
      </c>
      <c r="AN64" s="159">
        <v>474.0399283708947</v>
      </c>
      <c r="AO64" s="159">
        <v>517.73817846568727</v>
      </c>
      <c r="AP64" s="159">
        <v>563.61630166965949</v>
      </c>
      <c r="AQ64" s="119"/>
      <c r="AR64" s="119"/>
      <c r="AS64" s="119"/>
      <c r="AT64" s="169"/>
      <c r="AU64" s="169"/>
      <c r="AV64" s="169">
        <f t="shared" si="21"/>
        <v>0.15610706249737172</v>
      </c>
      <c r="AW64" s="169">
        <f t="shared" si="21"/>
        <v>0.32249265713070518</v>
      </c>
      <c r="AX64" s="169">
        <f t="shared" si="21"/>
        <v>-1.7890812612511575E-2</v>
      </c>
      <c r="AY64" s="169">
        <f t="shared" si="21"/>
        <v>0.40962709650036255</v>
      </c>
      <c r="AZ64" s="169">
        <f t="shared" si="21"/>
        <v>0.21735480164065124</v>
      </c>
      <c r="BA64" s="169">
        <f t="shared" si="21"/>
        <v>4.40316644275629E-2</v>
      </c>
      <c r="BB64" s="169">
        <f t="shared" si="21"/>
        <v>9.9418162832969337E-2</v>
      </c>
      <c r="BC64" s="169">
        <f t="shared" si="21"/>
        <v>5.4950258098804161E-2</v>
      </c>
      <c r="BD64" s="131">
        <f t="shared" si="21"/>
        <v>4.391770022622854E-2</v>
      </c>
      <c r="BE64" s="172"/>
      <c r="BF64" s="229" t="s">
        <v>115</v>
      </c>
      <c r="BG64" s="169"/>
      <c r="BH64" s="169" t="e">
        <f t="shared" si="22"/>
        <v>#DIV/0!</v>
      </c>
      <c r="BI64" s="169" t="e">
        <f t="shared" si="22"/>
        <v>#DIV/0!</v>
      </c>
      <c r="BJ64" s="169">
        <f t="shared" si="22"/>
        <v>0.19897175713561133</v>
      </c>
      <c r="BK64" s="169">
        <f t="shared" si="22"/>
        <v>0.26197634380594925</v>
      </c>
      <c r="BL64" s="169">
        <f t="shared" si="22"/>
        <v>6.3549962052252607E-2</v>
      </c>
      <c r="BM64" s="169">
        <f t="shared" si="22"/>
        <v>8.8793204349624677E-2</v>
      </c>
      <c r="BN64" s="169">
        <f t="shared" si="22"/>
        <v>0.1069778284063978</v>
      </c>
      <c r="BO64" s="169">
        <f t="shared" si="22"/>
        <v>0.1255107303606573</v>
      </c>
      <c r="BP64" s="169">
        <f t="shared" si="22"/>
        <v>0.13726463388037358</v>
      </c>
      <c r="BQ64" s="169">
        <f t="shared" si="22"/>
        <v>0.14474294191633685</v>
      </c>
      <c r="BR64" s="131">
        <f t="shared" si="22"/>
        <v>0.14918507989188745</v>
      </c>
      <c r="BS64" s="172"/>
      <c r="BT64" s="229" t="s">
        <v>115</v>
      </c>
      <c r="BU64" s="169"/>
      <c r="BV64" s="169" t="e">
        <f t="shared" si="23"/>
        <v>#DIV/0!</v>
      </c>
      <c r="BW64" s="169" t="e">
        <f t="shared" si="23"/>
        <v>#DIV/0!</v>
      </c>
      <c r="BX64" s="169">
        <f t="shared" si="23"/>
        <v>7.0628291658718645E-3</v>
      </c>
      <c r="BY64" s="169">
        <f t="shared" si="23"/>
        <v>7.4902362223516761E-5</v>
      </c>
      <c r="BZ64" s="169">
        <f t="shared" si="23"/>
        <v>7.3424972816003242E-2</v>
      </c>
      <c r="CA64" s="169">
        <f t="shared" si="23"/>
        <v>0.14215548458557214</v>
      </c>
      <c r="CB64" s="169">
        <f t="shared" si="23"/>
        <v>0.11811696027283602</v>
      </c>
      <c r="CC64" s="169">
        <f t="shared" si="23"/>
        <v>0.10606504626302793</v>
      </c>
      <c r="CD64" s="169">
        <f t="shared" si="23"/>
        <v>9.8032551245958111E-2</v>
      </c>
      <c r="CE64" s="169">
        <f t="shared" si="23"/>
        <v>9.2182635848772954E-2</v>
      </c>
      <c r="CF64" s="131">
        <f t="shared" si="23"/>
        <v>8.8612594381066723E-2</v>
      </c>
    </row>
    <row r="65" spans="2:84" ht="15.75" thickBot="1">
      <c r="B65" s="238" t="s">
        <v>116</v>
      </c>
      <c r="C65" s="261"/>
      <c r="D65" s="261"/>
      <c r="E65" s="206">
        <v>1430.5987089442119</v>
      </c>
      <c r="F65" s="206">
        <v>2821.833967505112</v>
      </c>
      <c r="G65" s="206">
        <v>4266.8573510936267</v>
      </c>
      <c r="H65" s="206">
        <v>3703.2873738439093</v>
      </c>
      <c r="I65" s="206">
        <v>5519.9127167819552</v>
      </c>
      <c r="J65" s="206">
        <v>7171.4702372592301</v>
      </c>
      <c r="K65" s="206">
        <v>7972.8065470526335</v>
      </c>
      <c r="L65" s="206">
        <v>8784.4255906518156</v>
      </c>
      <c r="M65" s="206">
        <v>9522.2025608241074</v>
      </c>
      <c r="N65" s="206">
        <v>9946.6694346411368</v>
      </c>
      <c r="P65" s="229" t="s">
        <v>116</v>
      </c>
      <c r="Q65" s="119"/>
      <c r="R65" s="119"/>
      <c r="S65" s="206">
        <v>359.31881344865229</v>
      </c>
      <c r="T65" s="206">
        <v>429.74166914864702</v>
      </c>
      <c r="U65" s="206">
        <v>518.50229043552395</v>
      </c>
      <c r="V65" s="206">
        <v>519.434071686219</v>
      </c>
      <c r="W65" s="206">
        <v>549.79923539848403</v>
      </c>
      <c r="X65" s="206">
        <v>592.96891962621396</v>
      </c>
      <c r="Y65" s="206">
        <v>647.143587503719</v>
      </c>
      <c r="Z65" s="206">
        <v>712.938410980252</v>
      </c>
      <c r="AA65" s="206">
        <v>790.09098992541703</v>
      </c>
      <c r="AB65" s="206">
        <v>880.11325381572499</v>
      </c>
      <c r="AC65" s="119"/>
      <c r="AD65" s="237" t="s">
        <v>116</v>
      </c>
      <c r="AE65" s="119"/>
      <c r="AF65" s="119"/>
      <c r="AG65" s="159">
        <v>403.68390083313022</v>
      </c>
      <c r="AH65" s="159">
        <v>471.14220444902276</v>
      </c>
      <c r="AI65" s="159">
        <v>604.21180362666678</v>
      </c>
      <c r="AJ65" s="159">
        <v>619.39341871734644</v>
      </c>
      <c r="AK65" s="159">
        <v>601.35704731090414</v>
      </c>
      <c r="AL65" s="159">
        <v>644.97365829017144</v>
      </c>
      <c r="AM65" s="159">
        <v>698.22351878289555</v>
      </c>
      <c r="AN65" s="159">
        <v>759.35042534577758</v>
      </c>
      <c r="AO65" s="159">
        <v>827.45245107956339</v>
      </c>
      <c r="AP65" s="159">
        <v>901.70648835058807</v>
      </c>
      <c r="AQ65" s="119"/>
      <c r="AR65" s="119"/>
      <c r="AS65" s="119"/>
      <c r="AT65" s="169"/>
      <c r="AU65" s="169"/>
      <c r="AV65" s="169">
        <f t="shared" si="21"/>
        <v>0.97248463168797183</v>
      </c>
      <c r="AW65" s="169">
        <f t="shared" si="21"/>
        <v>0.51208660758524838</v>
      </c>
      <c r="AX65" s="169">
        <f t="shared" si="21"/>
        <v>-0.13208081050688747</v>
      </c>
      <c r="AY65" s="169">
        <f t="shared" si="21"/>
        <v>0.49054398418247502</v>
      </c>
      <c r="AZ65" s="169">
        <f t="shared" si="21"/>
        <v>0.29919993398738254</v>
      </c>
      <c r="BA65" s="169">
        <f t="shared" si="21"/>
        <v>0.11173947367585479</v>
      </c>
      <c r="BB65" s="169">
        <f t="shared" si="21"/>
        <v>0.10179841173986826</v>
      </c>
      <c r="BC65" s="169">
        <f t="shared" si="21"/>
        <v>8.3986933756649673E-2</v>
      </c>
      <c r="BD65" s="131">
        <f t="shared" si="21"/>
        <v>4.4576543200556928E-2</v>
      </c>
      <c r="BE65" s="172"/>
      <c r="BF65" s="229" t="s">
        <v>116</v>
      </c>
      <c r="BG65" s="169"/>
      <c r="BH65" s="169" t="e">
        <f t="shared" si="22"/>
        <v>#DIV/0!</v>
      </c>
      <c r="BI65" s="169" t="e">
        <f t="shared" si="22"/>
        <v>#DIV/0!</v>
      </c>
      <c r="BJ65" s="169">
        <f t="shared" si="22"/>
        <v>0.19598989271976541</v>
      </c>
      <c r="BK65" s="169">
        <f t="shared" si="22"/>
        <v>0.20654413490485779</v>
      </c>
      <c r="BL65" s="169">
        <f t="shared" si="22"/>
        <v>1.7970629404788774E-3</v>
      </c>
      <c r="BM65" s="169">
        <f t="shared" si="22"/>
        <v>5.8458167007974238E-2</v>
      </c>
      <c r="BN65" s="169">
        <f t="shared" si="22"/>
        <v>7.8518996477762171E-2</v>
      </c>
      <c r="BO65" s="169">
        <f t="shared" si="22"/>
        <v>9.1361732604222867E-2</v>
      </c>
      <c r="BP65" s="169">
        <f t="shared" si="22"/>
        <v>0.10166959040779311</v>
      </c>
      <c r="BQ65" s="169">
        <f t="shared" si="22"/>
        <v>0.10821773347726404</v>
      </c>
      <c r="BR65" s="131">
        <f t="shared" si="22"/>
        <v>0.11393910959395437</v>
      </c>
      <c r="BS65" s="172"/>
      <c r="BT65" s="229" t="s">
        <v>116</v>
      </c>
      <c r="BU65" s="169"/>
      <c r="BV65" s="169" t="e">
        <f t="shared" si="23"/>
        <v>#DIV/0!</v>
      </c>
      <c r="BW65" s="169" t="e">
        <f t="shared" si="23"/>
        <v>#DIV/0!</v>
      </c>
      <c r="BX65" s="169">
        <f t="shared" si="23"/>
        <v>0.16710674732549613</v>
      </c>
      <c r="BY65" s="169">
        <f t="shared" si="23"/>
        <v>0.28244041378815177</v>
      </c>
      <c r="BZ65" s="169">
        <f t="shared" si="23"/>
        <v>2.5126313321843341E-2</v>
      </c>
      <c r="CA65" s="169">
        <f t="shared" si="23"/>
        <v>-2.9119410799992695E-2</v>
      </c>
      <c r="CB65" s="169">
        <f t="shared" si="23"/>
        <v>7.2530306536371825E-2</v>
      </c>
      <c r="CC65" s="169">
        <f t="shared" si="23"/>
        <v>8.2561295036280624E-2</v>
      </c>
      <c r="CD65" s="169">
        <f t="shared" si="23"/>
        <v>8.7546329962409519E-2</v>
      </c>
      <c r="CE65" s="169">
        <f t="shared" si="23"/>
        <v>8.9684582322812068E-2</v>
      </c>
      <c r="CF65" s="131">
        <f t="shared" si="23"/>
        <v>8.9738131990722447E-2</v>
      </c>
    </row>
    <row r="66" spans="2:84">
      <c r="B66" s="238" t="s">
        <v>123</v>
      </c>
      <c r="C66" s="261"/>
      <c r="D66" s="261"/>
      <c r="E66" s="159">
        <f>SUM(E58:E65)</f>
        <v>25295.663280775145</v>
      </c>
      <c r="F66" s="159">
        <f t="shared" ref="F66:N66" si="24">SUM(F58:F65)</f>
        <v>30244.288746348662</v>
      </c>
      <c r="G66" s="159">
        <f t="shared" si="24"/>
        <v>36406.40459262782</v>
      </c>
      <c r="H66" s="159">
        <f t="shared" si="24"/>
        <v>32948.152924795846</v>
      </c>
      <c r="I66" s="159">
        <f t="shared" si="24"/>
        <v>44647.329486066701</v>
      </c>
      <c r="J66" s="159">
        <f t="shared" si="24"/>
        <v>53958.05391590052</v>
      </c>
      <c r="K66" s="159">
        <f t="shared" si="24"/>
        <v>61111.230883752309</v>
      </c>
      <c r="L66" s="159">
        <f t="shared" si="24"/>
        <v>68821.996465596574</v>
      </c>
      <c r="M66" s="159">
        <f t="shared" si="24"/>
        <v>75782.630342022821</v>
      </c>
      <c r="N66" s="159">
        <f t="shared" si="24"/>
        <v>81483.108799042413</v>
      </c>
      <c r="P66" s="229" t="s">
        <v>123</v>
      </c>
      <c r="Q66" s="233"/>
      <c r="R66" s="233"/>
      <c r="S66" s="231">
        <f>SUM(S58:S65)</f>
        <v>5875.507623617852</v>
      </c>
      <c r="T66" s="231">
        <f t="shared" ref="T66:AB66" si="25">SUM(T58:T65)</f>
        <v>6806.3177945709749</v>
      </c>
      <c r="U66" s="231">
        <f t="shared" si="25"/>
        <v>8159.9224590860795</v>
      </c>
      <c r="V66" s="231">
        <f t="shared" si="25"/>
        <v>8888.6503270006269</v>
      </c>
      <c r="W66" s="231">
        <f t="shared" si="25"/>
        <v>9530.5576714275958</v>
      </c>
      <c r="X66" s="231">
        <f t="shared" si="25"/>
        <v>10301.630290781437</v>
      </c>
      <c r="Y66" s="231">
        <f t="shared" si="25"/>
        <v>11350.700874212789</v>
      </c>
      <c r="Z66" s="231">
        <f t="shared" si="25"/>
        <v>12621.218719153627</v>
      </c>
      <c r="AA66" s="231">
        <f t="shared" si="25"/>
        <v>14092.816968541722</v>
      </c>
      <c r="AB66" s="231">
        <f t="shared" si="25"/>
        <v>15799.481372793824</v>
      </c>
      <c r="AC66" s="119"/>
      <c r="AD66" s="237" t="s">
        <v>123</v>
      </c>
      <c r="AE66" s="233"/>
      <c r="AF66" s="233"/>
      <c r="AG66" s="231">
        <f>SUM(AG58:AG65)</f>
        <v>15489.354685540722</v>
      </c>
      <c r="AH66" s="231">
        <f t="shared" ref="AH66:AP66" si="26">SUM(AH58:AH65)</f>
        <v>15889.635695149756</v>
      </c>
      <c r="AI66" s="231">
        <f t="shared" si="26"/>
        <v>17099.367950349715</v>
      </c>
      <c r="AJ66" s="231">
        <f t="shared" si="26"/>
        <v>18467.831610331585</v>
      </c>
      <c r="AK66" s="231">
        <f t="shared" si="26"/>
        <v>20157.681561427777</v>
      </c>
      <c r="AL66" s="231">
        <f t="shared" si="26"/>
        <v>22211.357221113609</v>
      </c>
      <c r="AM66" s="231">
        <f t="shared" si="26"/>
        <v>24538.774092143962</v>
      </c>
      <c r="AN66" s="231">
        <f t="shared" si="26"/>
        <v>27139.770057227168</v>
      </c>
      <c r="AO66" s="231">
        <f t="shared" si="26"/>
        <v>30011.452893875525</v>
      </c>
      <c r="AP66" s="231">
        <f t="shared" si="26"/>
        <v>33133.25062975425</v>
      </c>
      <c r="AQ66" s="119"/>
      <c r="AR66" s="119"/>
      <c r="AS66" s="119"/>
      <c r="AT66" s="169"/>
      <c r="AU66" s="169"/>
      <c r="AV66" s="169">
        <f t="shared" si="21"/>
        <v>0.1956313780210106</v>
      </c>
      <c r="AW66" s="169">
        <f t="shared" si="21"/>
        <v>0.20374477634304089</v>
      </c>
      <c r="AX66" s="169">
        <f t="shared" si="21"/>
        <v>-9.4990200392714885E-2</v>
      </c>
      <c r="AY66" s="169">
        <f t="shared" si="21"/>
        <v>0.35507837383097685</v>
      </c>
      <c r="AZ66" s="169">
        <f t="shared" si="21"/>
        <v>0.20853933565588645</v>
      </c>
      <c r="BA66" s="169">
        <f t="shared" si="21"/>
        <v>0.13256921717378445</v>
      </c>
      <c r="BB66" s="169">
        <f t="shared" si="21"/>
        <v>0.12617591677235107</v>
      </c>
      <c r="BC66" s="169">
        <f t="shared" si="21"/>
        <v>0.10113966804066488</v>
      </c>
      <c r="BD66" s="131">
        <f t="shared" si="21"/>
        <v>7.5221438359847737E-2</v>
      </c>
      <c r="BE66" s="172"/>
      <c r="BF66" s="229" t="s">
        <v>123</v>
      </c>
      <c r="BG66" s="119"/>
      <c r="BH66" s="169" t="e">
        <f t="shared" si="22"/>
        <v>#DIV/0!</v>
      </c>
      <c r="BI66" s="169" t="e">
        <f t="shared" si="22"/>
        <v>#DIV/0!</v>
      </c>
      <c r="BJ66" s="169">
        <f t="shared" si="22"/>
        <v>0.15842208547420378</v>
      </c>
      <c r="BK66" s="169">
        <f t="shared" si="22"/>
        <v>0.19887473746741602</v>
      </c>
      <c r="BL66" s="169">
        <f t="shared" si="22"/>
        <v>8.9305734407207238E-2</v>
      </c>
      <c r="BM66" s="169">
        <f t="shared" si="22"/>
        <v>7.2216514410188726E-2</v>
      </c>
      <c r="BN66" s="169">
        <f t="shared" si="22"/>
        <v>8.090529913747857E-2</v>
      </c>
      <c r="BO66" s="169">
        <f t="shared" si="22"/>
        <v>0.10183539438123002</v>
      </c>
      <c r="BP66" s="169">
        <f t="shared" si="22"/>
        <v>0.11193298625526094</v>
      </c>
      <c r="BQ66" s="169">
        <f t="shared" si="22"/>
        <v>0.11659715928659375</v>
      </c>
      <c r="BR66" s="131">
        <f t="shared" si="22"/>
        <v>0.12110172210862835</v>
      </c>
      <c r="BS66" s="172"/>
      <c r="BT66" s="229" t="s">
        <v>123</v>
      </c>
      <c r="BU66" s="119"/>
      <c r="BV66" s="169" t="e">
        <f t="shared" si="23"/>
        <v>#DIV/0!</v>
      </c>
      <c r="BW66" s="169" t="e">
        <f t="shared" si="23"/>
        <v>#DIV/0!</v>
      </c>
      <c r="BX66" s="169">
        <f t="shared" si="23"/>
        <v>2.5842329634474526E-2</v>
      </c>
      <c r="BY66" s="169">
        <f t="shared" si="23"/>
        <v>7.613341667545126E-2</v>
      </c>
      <c r="BZ66" s="169">
        <f t="shared" si="23"/>
        <v>8.0030072687796716E-2</v>
      </c>
      <c r="CA66" s="169">
        <f t="shared" si="23"/>
        <v>9.1502347798689376E-2</v>
      </c>
      <c r="CB66" s="169">
        <f t="shared" si="23"/>
        <v>0.10188054878372488</v>
      </c>
      <c r="CC66" s="169">
        <f t="shared" si="23"/>
        <v>0.10478499120341755</v>
      </c>
      <c r="CD66" s="169">
        <f t="shared" si="23"/>
        <v>0.10599535067711097</v>
      </c>
      <c r="CE66" s="169">
        <f t="shared" si="23"/>
        <v>0.10581087572197934</v>
      </c>
      <c r="CF66" s="131">
        <f t="shared" si="23"/>
        <v>0.10402021344710688</v>
      </c>
    </row>
    <row r="67" spans="2:84">
      <c r="B67" s="238"/>
      <c r="C67" s="261"/>
      <c r="D67" s="261"/>
      <c r="P67" s="229"/>
      <c r="Q67" s="119"/>
      <c r="R67" s="119"/>
      <c r="S67" s="119"/>
      <c r="T67" s="119"/>
      <c r="U67" s="119"/>
      <c r="V67" s="119"/>
      <c r="W67" s="119"/>
      <c r="X67" s="119"/>
      <c r="Y67" s="119"/>
      <c r="Z67" s="119"/>
      <c r="AA67" s="119"/>
      <c r="AB67" s="119"/>
      <c r="AC67" s="119"/>
      <c r="AD67" s="237"/>
      <c r="AE67" s="119"/>
      <c r="AF67" s="119"/>
      <c r="AG67" s="119"/>
      <c r="AH67" s="119"/>
      <c r="AI67" s="119"/>
      <c r="AJ67" s="119"/>
      <c r="AK67" s="119"/>
      <c r="AL67" s="119"/>
      <c r="AM67" s="119"/>
      <c r="AN67" s="119"/>
      <c r="AO67" s="119"/>
      <c r="AP67" s="119"/>
      <c r="AQ67" s="119"/>
      <c r="AR67" s="119"/>
      <c r="AS67" s="119"/>
      <c r="AT67" s="169"/>
      <c r="AU67" s="169"/>
      <c r="AV67" s="169"/>
      <c r="AW67" s="169"/>
      <c r="AX67" s="169"/>
      <c r="AY67" s="169"/>
      <c r="AZ67" s="169"/>
      <c r="BA67" s="169"/>
      <c r="BB67" s="169"/>
      <c r="BC67" s="169"/>
      <c r="BD67" s="131"/>
      <c r="BE67" s="172"/>
      <c r="BF67" s="229"/>
      <c r="BG67" s="169"/>
      <c r="BH67" s="169"/>
      <c r="BI67" s="169"/>
      <c r="BJ67" s="169"/>
      <c r="BK67" s="169"/>
      <c r="BL67" s="169"/>
      <c r="BM67" s="169"/>
      <c r="BN67" s="169"/>
      <c r="BO67" s="169"/>
      <c r="BP67" s="169"/>
      <c r="BQ67" s="169"/>
      <c r="BR67" s="131"/>
      <c r="BS67" s="172"/>
      <c r="BT67" s="229"/>
      <c r="BU67" s="169"/>
      <c r="BV67" s="169"/>
      <c r="BW67" s="169"/>
      <c r="BX67" s="169"/>
      <c r="BY67" s="169"/>
      <c r="BZ67" s="169"/>
      <c r="CA67" s="169"/>
      <c r="CB67" s="169"/>
      <c r="CC67" s="169"/>
      <c r="CD67" s="169"/>
      <c r="CE67" s="169"/>
      <c r="CF67" s="131"/>
    </row>
    <row r="68" spans="2:84">
      <c r="B68" s="240" t="s">
        <v>95</v>
      </c>
      <c r="C68" s="261"/>
      <c r="D68" s="261"/>
      <c r="P68" s="227" t="s">
        <v>95</v>
      </c>
      <c r="Q68" s="119"/>
      <c r="R68" s="119"/>
      <c r="S68" s="119"/>
      <c r="T68" s="119"/>
      <c r="U68" s="119"/>
      <c r="V68" s="119"/>
      <c r="W68" s="119"/>
      <c r="X68" s="119"/>
      <c r="Y68" s="119"/>
      <c r="Z68" s="119"/>
      <c r="AA68" s="119"/>
      <c r="AB68" s="119"/>
      <c r="AC68" s="119"/>
      <c r="AD68" s="239" t="s">
        <v>95</v>
      </c>
      <c r="AE68" s="119"/>
      <c r="AF68" s="119"/>
      <c r="AG68" s="119"/>
      <c r="AH68" s="119"/>
      <c r="AI68" s="119"/>
      <c r="AJ68" s="119"/>
      <c r="AK68" s="119"/>
      <c r="AL68" s="119"/>
      <c r="AM68" s="119"/>
      <c r="AN68" s="119"/>
      <c r="AO68" s="119"/>
      <c r="AP68" s="119"/>
      <c r="AQ68" s="119"/>
      <c r="AR68" s="119"/>
      <c r="AS68" s="119"/>
      <c r="AT68" s="169"/>
      <c r="AU68" s="169"/>
      <c r="AV68" s="169"/>
      <c r="AW68" s="169"/>
      <c r="AX68" s="169"/>
      <c r="AY68" s="169"/>
      <c r="AZ68" s="169"/>
      <c r="BA68" s="169"/>
      <c r="BB68" s="169"/>
      <c r="BC68" s="169"/>
      <c r="BD68" s="131"/>
      <c r="BE68" s="172"/>
      <c r="BF68" s="227" t="s">
        <v>95</v>
      </c>
      <c r="BG68" s="169"/>
      <c r="BH68" s="169"/>
      <c r="BI68" s="169"/>
      <c r="BJ68" s="169"/>
      <c r="BK68" s="169"/>
      <c r="BL68" s="169"/>
      <c r="BM68" s="169"/>
      <c r="BN68" s="169"/>
      <c r="BO68" s="169"/>
      <c r="BP68" s="169"/>
      <c r="BQ68" s="169"/>
      <c r="BR68" s="131"/>
      <c r="BS68" s="172"/>
      <c r="BT68" s="227" t="s">
        <v>95</v>
      </c>
      <c r="BU68" s="169"/>
      <c r="BV68" s="169"/>
      <c r="BW68" s="169"/>
      <c r="BX68" s="169"/>
      <c r="BY68" s="169"/>
      <c r="BZ68" s="169"/>
      <c r="CA68" s="169"/>
      <c r="CB68" s="169"/>
      <c r="CC68" s="169"/>
      <c r="CD68" s="169"/>
      <c r="CE68" s="169"/>
      <c r="CF68" s="131"/>
    </row>
    <row r="69" spans="2:84" ht="15.75" thickBot="1">
      <c r="B69" s="238" t="s">
        <v>96</v>
      </c>
      <c r="C69" s="261">
        <v>379.41509017608701</v>
      </c>
      <c r="D69" s="261">
        <v>532.03736418886422</v>
      </c>
      <c r="E69" s="206">
        <v>538.22681769511769</v>
      </c>
      <c r="F69" s="206">
        <v>677.80991179738044</v>
      </c>
      <c r="G69" s="206">
        <v>751.0647021932366</v>
      </c>
      <c r="H69" s="206">
        <v>651.65473517791963</v>
      </c>
      <c r="I69" s="206">
        <v>692.64595415448753</v>
      </c>
      <c r="J69" s="206">
        <v>622.43563529582002</v>
      </c>
      <c r="K69" s="206">
        <v>653.27374054249105</v>
      </c>
      <c r="L69" s="206">
        <v>746.05811114136816</v>
      </c>
      <c r="M69" s="206">
        <v>826.60518557759451</v>
      </c>
      <c r="N69" s="206">
        <v>895.6507266224296</v>
      </c>
      <c r="P69" s="229" t="s">
        <v>96</v>
      </c>
      <c r="Q69" s="134">
        <v>103.55310650399744</v>
      </c>
      <c r="R69" s="134">
        <v>120.37646855346908</v>
      </c>
      <c r="S69" s="206">
        <v>133.33403886972729</v>
      </c>
      <c r="T69" s="206">
        <v>145.9607456837916</v>
      </c>
      <c r="U69" s="206">
        <v>157.81105759337999</v>
      </c>
      <c r="V69" s="206">
        <v>149.56845040722379</v>
      </c>
      <c r="W69" s="206">
        <v>155.17000000000002</v>
      </c>
      <c r="X69" s="206">
        <v>142.75450000000012</v>
      </c>
      <c r="Y69" s="206">
        <v>158.41193083366568</v>
      </c>
      <c r="Z69" s="206">
        <v>173.37</v>
      </c>
      <c r="AA69" s="206">
        <v>190.48000000000002</v>
      </c>
      <c r="AB69" s="206">
        <v>213.25</v>
      </c>
      <c r="AC69" s="119"/>
      <c r="AD69" s="237" t="s">
        <v>96</v>
      </c>
      <c r="AE69" s="134">
        <v>82.787722471199373</v>
      </c>
      <c r="AF69" s="134">
        <v>98.056292719121444</v>
      </c>
      <c r="AG69" s="159">
        <v>102.61135016729699</v>
      </c>
      <c r="AH69" s="159">
        <v>129.6096851797985</v>
      </c>
      <c r="AI69" s="159">
        <v>168.53204951372868</v>
      </c>
      <c r="AJ69" s="159">
        <v>150.63427518679322</v>
      </c>
      <c r="AK69" s="159">
        <v>133.65648320343539</v>
      </c>
      <c r="AL69" s="159">
        <v>134.48062327810464</v>
      </c>
      <c r="AM69" s="159">
        <v>144.96329390674396</v>
      </c>
      <c r="AN69" s="159">
        <v>157.25839014940865</v>
      </c>
      <c r="AO69" s="159">
        <v>170.90925381376269</v>
      </c>
      <c r="AP69" s="159">
        <v>187.00961474348529</v>
      </c>
      <c r="AQ69" s="119"/>
      <c r="AR69" s="119"/>
      <c r="AS69" s="119"/>
      <c r="AT69" s="169">
        <f t="shared" ref="AT69:BD79" si="27">D69/C69-1</f>
        <v>0.40225673138605278</v>
      </c>
      <c r="AU69" s="169">
        <f t="shared" si="27"/>
        <v>1.1633494041701109E-2</v>
      </c>
      <c r="AV69" s="169">
        <f t="shared" si="27"/>
        <v>0.25933879456250097</v>
      </c>
      <c r="AW69" s="169">
        <f t="shared" si="27"/>
        <v>0.1080757143276394</v>
      </c>
      <c r="AX69" s="169">
        <f t="shared" si="27"/>
        <v>-0.13235872585280994</v>
      </c>
      <c r="AY69" s="169">
        <f t="shared" si="27"/>
        <v>6.2903278014815767E-2</v>
      </c>
      <c r="AZ69" s="169">
        <f t="shared" si="27"/>
        <v>-0.10136537784931288</v>
      </c>
      <c r="BA69" s="169">
        <f t="shared" si="27"/>
        <v>4.9544247626527538E-2</v>
      </c>
      <c r="BB69" s="169">
        <f t="shared" si="27"/>
        <v>0.14202984880706704</v>
      </c>
      <c r="BC69" s="169">
        <f t="shared" si="27"/>
        <v>0.10796353961355676</v>
      </c>
      <c r="BD69" s="131">
        <f t="shared" si="27"/>
        <v>8.3529044154966314E-2</v>
      </c>
      <c r="BE69" s="172"/>
      <c r="BF69" s="229" t="s">
        <v>96</v>
      </c>
      <c r="BG69" s="169"/>
      <c r="BH69" s="169">
        <f t="shared" ref="BH69:BR79" si="28">R69/Q69-1</f>
        <v>0.16246120099566697</v>
      </c>
      <c r="BI69" s="169">
        <f t="shared" si="28"/>
        <v>0.10764205389945203</v>
      </c>
      <c r="BJ69" s="169">
        <f t="shared" si="28"/>
        <v>9.469979999931688E-2</v>
      </c>
      <c r="BK69" s="169">
        <f t="shared" si="28"/>
        <v>8.1188348648621123E-2</v>
      </c>
      <c r="BL69" s="169">
        <f t="shared" si="28"/>
        <v>-5.2230859559881493E-2</v>
      </c>
      <c r="BM69" s="169">
        <f t="shared" si="28"/>
        <v>3.7451411561228998E-2</v>
      </c>
      <c r="BN69" s="169">
        <f t="shared" si="28"/>
        <v>-8.0012244634915852E-2</v>
      </c>
      <c r="BO69" s="169">
        <f t="shared" si="28"/>
        <v>0.10968082150591085</v>
      </c>
      <c r="BP69" s="169">
        <f t="shared" si="28"/>
        <v>9.4425142649390947E-2</v>
      </c>
      <c r="BQ69" s="169">
        <f t="shared" si="28"/>
        <v>9.8690661590817408E-2</v>
      </c>
      <c r="BR69" s="131">
        <f t="shared" si="28"/>
        <v>0.11954010919781588</v>
      </c>
      <c r="BS69" s="172"/>
      <c r="BT69" s="229" t="s">
        <v>96</v>
      </c>
      <c r="BU69" s="169"/>
      <c r="BV69" s="169">
        <f t="shared" ref="BV69:CF79" si="29">AF69/AE69-1</f>
        <v>0.18443036953014125</v>
      </c>
      <c r="BW69" s="169">
        <f t="shared" si="29"/>
        <v>4.6453494435317211E-2</v>
      </c>
      <c r="BX69" s="169">
        <f t="shared" si="29"/>
        <v>0.26311255985311144</v>
      </c>
      <c r="BY69" s="169">
        <f t="shared" si="29"/>
        <v>0.30030444314354976</v>
      </c>
      <c r="BZ69" s="169">
        <f t="shared" si="29"/>
        <v>-0.10619804588252812</v>
      </c>
      <c r="CA69" s="169">
        <f t="shared" si="29"/>
        <v>-0.11270869104859838</v>
      </c>
      <c r="CB69" s="169">
        <f t="shared" si="29"/>
        <v>6.1661062367985853E-3</v>
      </c>
      <c r="CC69" s="169">
        <f t="shared" si="29"/>
        <v>7.7949301342552957E-2</v>
      </c>
      <c r="CD69" s="169">
        <f t="shared" si="29"/>
        <v>8.4815237784085173E-2</v>
      </c>
      <c r="CE69" s="169">
        <f t="shared" si="29"/>
        <v>8.6805312272270951E-2</v>
      </c>
      <c r="CF69" s="131">
        <f t="shared" si="29"/>
        <v>9.4204149690261474E-2</v>
      </c>
    </row>
    <row r="70" spans="2:84" ht="15.75" thickBot="1">
      <c r="B70" s="238" t="s">
        <v>97</v>
      </c>
      <c r="C70" s="261">
        <v>507.78417714441662</v>
      </c>
      <c r="D70" s="261">
        <v>570.43066446861917</v>
      </c>
      <c r="E70" s="206">
        <v>604.89829752000492</v>
      </c>
      <c r="F70" s="206">
        <v>688.1492893181794</v>
      </c>
      <c r="G70" s="206">
        <v>646.51040899986242</v>
      </c>
      <c r="H70" s="206">
        <v>516.60641840783956</v>
      </c>
      <c r="I70" s="206">
        <v>582.95517115753137</v>
      </c>
      <c r="J70" s="206">
        <v>566.99465870733297</v>
      </c>
      <c r="K70" s="206">
        <v>635.00488460127951</v>
      </c>
      <c r="L70" s="206">
        <v>690.44206851867159</v>
      </c>
      <c r="M70" s="206">
        <v>762.93847513623928</v>
      </c>
      <c r="N70" s="206">
        <v>800.16303868267732</v>
      </c>
      <c r="P70" s="229" t="s">
        <v>97</v>
      </c>
      <c r="Q70" s="134">
        <v>119.16493456992387</v>
      </c>
      <c r="R70" s="134">
        <v>136.31630916913363</v>
      </c>
      <c r="S70" s="206">
        <v>155.94611778876691</v>
      </c>
      <c r="T70" s="206">
        <v>166.74447318678369</v>
      </c>
      <c r="U70" s="206">
        <v>175.89615512155831</v>
      </c>
      <c r="V70" s="206">
        <v>174.18121706315</v>
      </c>
      <c r="W70" s="206">
        <v>161.11000000000001</v>
      </c>
      <c r="X70" s="206">
        <v>165.03778</v>
      </c>
      <c r="Y70" s="206">
        <v>179.98618023722</v>
      </c>
      <c r="Z70" s="206">
        <v>200.4173094894137</v>
      </c>
      <c r="AA70" s="206">
        <v>219.12776873652791</v>
      </c>
      <c r="AB70" s="206">
        <v>234.92165196788977</v>
      </c>
      <c r="AC70" s="119"/>
      <c r="AD70" s="237" t="s">
        <v>97</v>
      </c>
      <c r="AE70" s="134">
        <v>262.99513237778547</v>
      </c>
      <c r="AF70" s="134">
        <v>296.76780035419245</v>
      </c>
      <c r="AG70" s="159">
        <v>328.21390347169569</v>
      </c>
      <c r="AH70" s="159">
        <v>355.55947189270859</v>
      </c>
      <c r="AI70" s="159">
        <v>380.64200592100298</v>
      </c>
      <c r="AJ70" s="159">
        <v>378.04165104129061</v>
      </c>
      <c r="AK70" s="159">
        <v>369.95</v>
      </c>
      <c r="AL70" s="159">
        <v>372.97</v>
      </c>
      <c r="AM70" s="159">
        <v>413.61999999999995</v>
      </c>
      <c r="AN70" s="159">
        <v>483.71000000000004</v>
      </c>
      <c r="AO70" s="159">
        <v>545.70000000000005</v>
      </c>
      <c r="AP70" s="159">
        <v>591.25</v>
      </c>
      <c r="AQ70" s="119"/>
      <c r="AR70" s="119"/>
      <c r="AS70" s="119"/>
      <c r="AT70" s="169">
        <f t="shared" si="27"/>
        <v>0.12337227141755847</v>
      </c>
      <c r="AU70" s="169">
        <f t="shared" si="27"/>
        <v>6.0423878305164047E-2</v>
      </c>
      <c r="AV70" s="169">
        <f t="shared" si="27"/>
        <v>0.13762808085175871</v>
      </c>
      <c r="AW70" s="169">
        <f t="shared" si="27"/>
        <v>-6.0508498613103145E-2</v>
      </c>
      <c r="AX70" s="169">
        <f t="shared" si="27"/>
        <v>-0.20093101175738459</v>
      </c>
      <c r="AY70" s="169">
        <f t="shared" si="27"/>
        <v>0.1284319171917685</v>
      </c>
      <c r="AZ70" s="169">
        <f t="shared" si="27"/>
        <v>-2.7378627448328086E-2</v>
      </c>
      <c r="BA70" s="169">
        <f t="shared" si="27"/>
        <v>0.11994861829739301</v>
      </c>
      <c r="BB70" s="169">
        <f t="shared" si="27"/>
        <v>8.7301980286657477E-2</v>
      </c>
      <c r="BC70" s="169">
        <f t="shared" si="27"/>
        <v>0.10499998468098437</v>
      </c>
      <c r="BD70" s="131">
        <f t="shared" si="27"/>
        <v>4.8791042475333057E-2</v>
      </c>
      <c r="BE70" s="172"/>
      <c r="BF70" s="229" t="s">
        <v>97</v>
      </c>
      <c r="BG70" s="169"/>
      <c r="BH70" s="169">
        <f t="shared" si="28"/>
        <v>0.1439297110438611</v>
      </c>
      <c r="BI70" s="169">
        <f t="shared" si="28"/>
        <v>0.14400190805692747</v>
      </c>
      <c r="BJ70" s="169">
        <f t="shared" si="28"/>
        <v>6.9244143753828036E-2</v>
      </c>
      <c r="BK70" s="169">
        <f t="shared" si="28"/>
        <v>5.4884469391216939E-2</v>
      </c>
      <c r="BL70" s="169">
        <f t="shared" si="28"/>
        <v>-9.7497188453218309E-3</v>
      </c>
      <c r="BM70" s="169">
        <f t="shared" si="28"/>
        <v>-7.5043780744803112E-2</v>
      </c>
      <c r="BN70" s="169">
        <f t="shared" si="28"/>
        <v>2.4379492272360359E-2</v>
      </c>
      <c r="BO70" s="169">
        <f t="shared" si="28"/>
        <v>9.057562600042246E-2</v>
      </c>
      <c r="BP70" s="169">
        <f t="shared" si="28"/>
        <v>0.11351498890229061</v>
      </c>
      <c r="BQ70" s="169">
        <f t="shared" si="28"/>
        <v>9.335750137940324E-2</v>
      </c>
      <c r="BR70" s="131">
        <f t="shared" si="28"/>
        <v>7.2076137690937347E-2</v>
      </c>
      <c r="BS70" s="172"/>
      <c r="BT70" s="229" t="s">
        <v>97</v>
      </c>
      <c r="BU70" s="169"/>
      <c r="BV70" s="169">
        <f t="shared" si="29"/>
        <v>0.12841556294621248</v>
      </c>
      <c r="BW70" s="169">
        <f t="shared" si="29"/>
        <v>0.10596197795034468</v>
      </c>
      <c r="BX70" s="169">
        <f t="shared" si="29"/>
        <v>8.3316301143138816E-2</v>
      </c>
      <c r="BY70" s="169">
        <f t="shared" si="29"/>
        <v>7.0543849935358116E-2</v>
      </c>
      <c r="BZ70" s="169">
        <f t="shared" si="29"/>
        <v>-6.831497415584864E-3</v>
      </c>
      <c r="CA70" s="169">
        <f t="shared" si="29"/>
        <v>-2.1404125759695303E-2</v>
      </c>
      <c r="CB70" s="169">
        <f t="shared" si="29"/>
        <v>8.1632653061225469E-3</v>
      </c>
      <c r="CC70" s="169">
        <f t="shared" si="29"/>
        <v>0.10898999919564556</v>
      </c>
      <c r="CD70" s="169">
        <f t="shared" si="29"/>
        <v>0.16945505536482774</v>
      </c>
      <c r="CE70" s="169">
        <f t="shared" si="29"/>
        <v>0.1281552996630213</v>
      </c>
      <c r="CF70" s="131">
        <f t="shared" si="29"/>
        <v>8.3470771486164441E-2</v>
      </c>
    </row>
    <row r="71" spans="2:84" ht="15.75" thickBot="1">
      <c r="B71" s="238" t="s">
        <v>98</v>
      </c>
      <c r="C71" s="261">
        <v>1702.8507942624362</v>
      </c>
      <c r="D71" s="261">
        <v>1823.5054606315903</v>
      </c>
      <c r="E71" s="206">
        <v>2153.9105044755638</v>
      </c>
      <c r="F71" s="206">
        <v>2367.814095206917</v>
      </c>
      <c r="G71" s="206">
        <v>2255.9859369875621</v>
      </c>
      <c r="H71" s="206">
        <v>2043.6939853812346</v>
      </c>
      <c r="I71" s="206">
        <v>2177.2249932943187</v>
      </c>
      <c r="J71" s="206">
        <v>1979.8922290921464</v>
      </c>
      <c r="K71" s="206">
        <v>2184.9783490500686</v>
      </c>
      <c r="L71" s="206">
        <v>2343.383879990944</v>
      </c>
      <c r="M71" s="206">
        <v>2486.4753400075992</v>
      </c>
      <c r="N71" s="206">
        <v>2617.1143441872532</v>
      </c>
      <c r="P71" s="229" t="s">
        <v>98</v>
      </c>
      <c r="Q71" s="134">
        <v>685.30565387555066</v>
      </c>
      <c r="R71" s="134">
        <v>790.75929533003989</v>
      </c>
      <c r="S71" s="206">
        <v>879.96596919319302</v>
      </c>
      <c r="T71" s="206">
        <v>871.97826640139999</v>
      </c>
      <c r="U71" s="206">
        <v>959.39574566890496</v>
      </c>
      <c r="V71" s="206">
        <v>1011.611490623513</v>
      </c>
      <c r="W71" s="206">
        <v>1058.36488569378</v>
      </c>
      <c r="X71" s="206">
        <v>1129.2156390805721</v>
      </c>
      <c r="Y71" s="206">
        <v>1224.7456403533738</v>
      </c>
      <c r="Z71" s="206">
        <v>1332.3781455384692</v>
      </c>
      <c r="AA71" s="206">
        <v>1444.5547770628241</v>
      </c>
      <c r="AB71" s="206">
        <v>1549.1579556867341</v>
      </c>
      <c r="AC71" s="119"/>
      <c r="AD71" s="237" t="s">
        <v>98</v>
      </c>
      <c r="AE71" s="134">
        <v>1318.2138316607638</v>
      </c>
      <c r="AF71" s="134">
        <v>1478.2274385193061</v>
      </c>
      <c r="AG71" s="159">
        <v>1585.6264796492114</v>
      </c>
      <c r="AH71" s="159">
        <v>1730.7805388834845</v>
      </c>
      <c r="AI71" s="159">
        <v>1824.4555277909894</v>
      </c>
      <c r="AJ71" s="159">
        <v>1812.36458741667</v>
      </c>
      <c r="AK71" s="159">
        <v>1784.934543277911</v>
      </c>
      <c r="AL71" s="159">
        <v>1833.6414569450053</v>
      </c>
      <c r="AM71" s="159">
        <v>1902.6195670138816</v>
      </c>
      <c r="AN71" s="159">
        <v>2001.6423731615641</v>
      </c>
      <c r="AO71" s="159">
        <v>2087.5523025785446</v>
      </c>
      <c r="AP71" s="159">
        <v>2169.753291646598</v>
      </c>
      <c r="AQ71" s="119"/>
      <c r="AR71" s="119"/>
      <c r="AS71" s="119"/>
      <c r="AT71" s="169">
        <f t="shared" si="27"/>
        <v>7.0854514544484104E-2</v>
      </c>
      <c r="AU71" s="169">
        <f t="shared" si="27"/>
        <v>0.18119224262127198</v>
      </c>
      <c r="AV71" s="169">
        <f t="shared" si="27"/>
        <v>9.9309414335873036E-2</v>
      </c>
      <c r="AW71" s="169">
        <f t="shared" si="27"/>
        <v>-4.7228436744981228E-2</v>
      </c>
      <c r="AX71" s="169">
        <f t="shared" si="27"/>
        <v>-9.4101628971057671E-2</v>
      </c>
      <c r="AY71" s="169">
        <f t="shared" si="27"/>
        <v>6.5338063755261633E-2</v>
      </c>
      <c r="AZ71" s="169">
        <f t="shared" si="27"/>
        <v>-9.0634989406212729E-2</v>
      </c>
      <c r="BA71" s="169">
        <f t="shared" si="27"/>
        <v>0.10358448654145258</v>
      </c>
      <c r="BB71" s="169">
        <f t="shared" si="27"/>
        <v>7.2497528870134165E-2</v>
      </c>
      <c r="BC71" s="169">
        <f t="shared" si="27"/>
        <v>6.1061894825873875E-2</v>
      </c>
      <c r="BD71" s="131">
        <f t="shared" si="27"/>
        <v>5.2539835033817317E-2</v>
      </c>
      <c r="BE71" s="172"/>
      <c r="BF71" s="229" t="s">
        <v>98</v>
      </c>
      <c r="BG71" s="169"/>
      <c r="BH71" s="169">
        <f t="shared" si="28"/>
        <v>0.15387825980732273</v>
      </c>
      <c r="BI71" s="169">
        <f t="shared" si="28"/>
        <v>0.11281141352365753</v>
      </c>
      <c r="BJ71" s="169">
        <f t="shared" si="28"/>
        <v>-9.0772860217727125E-3</v>
      </c>
      <c r="BK71" s="169">
        <f t="shared" si="28"/>
        <v>0.10025190149322349</v>
      </c>
      <c r="BL71" s="169">
        <f t="shared" si="28"/>
        <v>5.4425658223241857E-2</v>
      </c>
      <c r="BM71" s="169">
        <f t="shared" si="28"/>
        <v>4.6216749714310001E-2</v>
      </c>
      <c r="BN71" s="169">
        <f t="shared" si="28"/>
        <v>6.6943597944812749E-2</v>
      </c>
      <c r="BO71" s="169">
        <f t="shared" si="28"/>
        <v>8.4598546076269265E-2</v>
      </c>
      <c r="BP71" s="169">
        <f t="shared" si="28"/>
        <v>8.7881517303495249E-2</v>
      </c>
      <c r="BQ71" s="169">
        <f t="shared" si="28"/>
        <v>8.4192788586321177E-2</v>
      </c>
      <c r="BR71" s="131">
        <f t="shared" si="28"/>
        <v>7.2412054070110754E-2</v>
      </c>
      <c r="BS71" s="172"/>
      <c r="BT71" s="229" t="s">
        <v>98</v>
      </c>
      <c r="BU71" s="169"/>
      <c r="BV71" s="169">
        <f t="shared" si="29"/>
        <v>0.12138668478159387</v>
      </c>
      <c r="BW71" s="169">
        <f t="shared" si="29"/>
        <v>7.2653935606474374E-2</v>
      </c>
      <c r="BX71" s="169">
        <f t="shared" si="29"/>
        <v>9.1543664978643413E-2</v>
      </c>
      <c r="BY71" s="169">
        <f t="shared" si="29"/>
        <v>5.4122973307715982E-2</v>
      </c>
      <c r="BZ71" s="169">
        <f t="shared" si="29"/>
        <v>-6.6271499579706461E-3</v>
      </c>
      <c r="CA71" s="169">
        <f t="shared" si="29"/>
        <v>-1.5134948193761377E-2</v>
      </c>
      <c r="CB71" s="169">
        <f t="shared" si="29"/>
        <v>2.728778702307344E-2</v>
      </c>
      <c r="CC71" s="169">
        <f t="shared" si="29"/>
        <v>3.7618101296531314E-2</v>
      </c>
      <c r="CD71" s="169">
        <f t="shared" si="29"/>
        <v>5.2045510234658643E-2</v>
      </c>
      <c r="CE71" s="169">
        <f t="shared" si="29"/>
        <v>4.2919719610694962E-2</v>
      </c>
      <c r="CF71" s="131">
        <f t="shared" si="29"/>
        <v>3.9376732724980767E-2</v>
      </c>
    </row>
    <row r="72" spans="2:84" ht="15.75" thickBot="1">
      <c r="B72" s="238" t="s">
        <v>99</v>
      </c>
      <c r="C72" s="261">
        <v>1102.0343499380022</v>
      </c>
      <c r="D72" s="261">
        <v>1154.1896469005681</v>
      </c>
      <c r="E72" s="206">
        <v>1331.7913576392809</v>
      </c>
      <c r="F72" s="206">
        <v>1302.6817633255064</v>
      </c>
      <c r="G72" s="206">
        <v>1282.4100192384121</v>
      </c>
      <c r="H72" s="206">
        <v>1112.0675691543522</v>
      </c>
      <c r="I72" s="206">
        <v>1212.1303300943455</v>
      </c>
      <c r="J72" s="206">
        <v>1125.2910130890086</v>
      </c>
      <c r="K72" s="206">
        <v>1133.5359549710683</v>
      </c>
      <c r="L72" s="206">
        <v>1206.7648039027545</v>
      </c>
      <c r="M72" s="206">
        <v>1270.3527278628223</v>
      </c>
      <c r="N72" s="206">
        <v>1327.6703021621493</v>
      </c>
      <c r="P72" s="229" t="s">
        <v>99</v>
      </c>
      <c r="Q72" s="134">
        <v>479.25560187725904</v>
      </c>
      <c r="R72" s="134">
        <v>528.02347324323136</v>
      </c>
      <c r="S72" s="206">
        <v>555.053320495599</v>
      </c>
      <c r="T72" s="206">
        <v>584.54700281077407</v>
      </c>
      <c r="U72" s="206">
        <v>612.16954265018103</v>
      </c>
      <c r="V72" s="206">
        <v>577.18658740933211</v>
      </c>
      <c r="W72" s="206">
        <v>584.40000000000009</v>
      </c>
      <c r="X72" s="206">
        <v>590.37</v>
      </c>
      <c r="Y72" s="206">
        <v>600.54999999999995</v>
      </c>
      <c r="Z72" s="206">
        <v>615.52</v>
      </c>
      <c r="AA72" s="206">
        <v>645.94000000000005</v>
      </c>
      <c r="AB72" s="206">
        <v>676.4</v>
      </c>
      <c r="AC72" s="119"/>
      <c r="AD72" s="237" t="s">
        <v>99</v>
      </c>
      <c r="AE72" s="134">
        <v>732.47980440685376</v>
      </c>
      <c r="AF72" s="134">
        <v>805.79973789305802</v>
      </c>
      <c r="AG72" s="159">
        <v>837.51387549964375</v>
      </c>
      <c r="AH72" s="159">
        <v>883.16538125280249</v>
      </c>
      <c r="AI72" s="159">
        <v>901.72967577107295</v>
      </c>
      <c r="AJ72" s="159">
        <v>884.58226313593468</v>
      </c>
      <c r="AK72" s="159">
        <v>852.45772881237588</v>
      </c>
      <c r="AL72" s="159">
        <v>843.28717234617318</v>
      </c>
      <c r="AM72" s="159">
        <v>862.63079451746046</v>
      </c>
      <c r="AN72" s="159">
        <v>908.14784750727904</v>
      </c>
      <c r="AO72" s="159">
        <v>949.62183885086529</v>
      </c>
      <c r="AP72" s="159">
        <v>1012.113892212286</v>
      </c>
      <c r="AQ72" s="119"/>
      <c r="AR72" s="119"/>
      <c r="AS72" s="119"/>
      <c r="AT72" s="169">
        <f t="shared" si="27"/>
        <v>4.732638049394744E-2</v>
      </c>
      <c r="AU72" s="169">
        <f t="shared" si="27"/>
        <v>0.15387567477809228</v>
      </c>
      <c r="AV72" s="169">
        <f t="shared" si="27"/>
        <v>-2.1857473504989455E-2</v>
      </c>
      <c r="AW72" s="169">
        <f t="shared" si="27"/>
        <v>-1.5561547461403147E-2</v>
      </c>
      <c r="AX72" s="169">
        <f t="shared" si="27"/>
        <v>-0.13282994325420316</v>
      </c>
      <c r="AY72" s="169">
        <f t="shared" si="27"/>
        <v>8.9979029795899779E-2</v>
      </c>
      <c r="AZ72" s="169">
        <f t="shared" si="27"/>
        <v>-7.1641897615562278E-2</v>
      </c>
      <c r="BA72" s="169">
        <f t="shared" si="27"/>
        <v>7.32694190761074E-3</v>
      </c>
      <c r="BB72" s="169">
        <f t="shared" si="27"/>
        <v>6.4602140417817866E-2</v>
      </c>
      <c r="BC72" s="169">
        <f t="shared" si="27"/>
        <v>5.2692889081965566E-2</v>
      </c>
      <c r="BD72" s="131">
        <f t="shared" si="27"/>
        <v>4.5119416869167539E-2</v>
      </c>
      <c r="BE72" s="172"/>
      <c r="BF72" s="229" t="s">
        <v>99</v>
      </c>
      <c r="BG72" s="169"/>
      <c r="BH72" s="169">
        <f t="shared" si="28"/>
        <v>0.10175754060035413</v>
      </c>
      <c r="BI72" s="169">
        <f t="shared" si="28"/>
        <v>5.1190616747290862E-2</v>
      </c>
      <c r="BJ72" s="169">
        <f t="shared" si="28"/>
        <v>5.3136664940299116E-2</v>
      </c>
      <c r="BK72" s="169">
        <f t="shared" si="28"/>
        <v>4.7254608622719685E-2</v>
      </c>
      <c r="BL72" s="169">
        <f t="shared" si="28"/>
        <v>-5.7145860425205197E-2</v>
      </c>
      <c r="BM72" s="169">
        <f t="shared" si="28"/>
        <v>1.2497540220130388E-2</v>
      </c>
      <c r="BN72" s="169">
        <f t="shared" si="28"/>
        <v>1.0215605749486434E-2</v>
      </c>
      <c r="BO72" s="169">
        <f t="shared" si="28"/>
        <v>1.7243423615698639E-2</v>
      </c>
      <c r="BP72" s="169">
        <f t="shared" si="28"/>
        <v>2.4927150112397101E-2</v>
      </c>
      <c r="BQ72" s="169">
        <f t="shared" si="28"/>
        <v>4.9421627242006938E-2</v>
      </c>
      <c r="BR72" s="131">
        <f t="shared" si="28"/>
        <v>4.7156082608291738E-2</v>
      </c>
      <c r="BS72" s="172"/>
      <c r="BT72" s="229" t="s">
        <v>99</v>
      </c>
      <c r="BU72" s="169"/>
      <c r="BV72" s="169">
        <f t="shared" si="29"/>
        <v>0.10009823212201341</v>
      </c>
      <c r="BW72" s="169">
        <f t="shared" si="29"/>
        <v>3.9357344157878948E-2</v>
      </c>
      <c r="BX72" s="169">
        <f t="shared" si="29"/>
        <v>5.450835751935923E-2</v>
      </c>
      <c r="BY72" s="169">
        <f t="shared" si="29"/>
        <v>2.1020179133308226E-2</v>
      </c>
      <c r="BZ72" s="169">
        <f t="shared" si="29"/>
        <v>-1.9016134320383182E-2</v>
      </c>
      <c r="CA72" s="169">
        <f t="shared" si="29"/>
        <v>-3.6316050708132042E-2</v>
      </c>
      <c r="CB72" s="169">
        <f t="shared" si="29"/>
        <v>-1.0757784411174143E-2</v>
      </c>
      <c r="CC72" s="169">
        <f t="shared" si="29"/>
        <v>2.2938356950776173E-2</v>
      </c>
      <c r="CD72" s="169">
        <f t="shared" si="29"/>
        <v>5.2765393119637016E-2</v>
      </c>
      <c r="CE72" s="169">
        <f t="shared" si="29"/>
        <v>4.5668765782384213E-2</v>
      </c>
      <c r="CF72" s="131">
        <f t="shared" si="29"/>
        <v>6.5807304344476902E-2</v>
      </c>
    </row>
    <row r="73" spans="2:84" ht="15.75" thickBot="1">
      <c r="B73" s="238" t="s">
        <v>100</v>
      </c>
      <c r="C73" s="261">
        <v>3126.3674381841774</v>
      </c>
      <c r="D73" s="261">
        <v>3989.4266110986168</v>
      </c>
      <c r="E73" s="206">
        <v>5095.6865781402357</v>
      </c>
      <c r="F73" s="206">
        <v>5850.544526622858</v>
      </c>
      <c r="G73" s="206">
        <v>5544.7481415556267</v>
      </c>
      <c r="H73" s="206">
        <v>4853.0866984982567</v>
      </c>
      <c r="I73" s="206">
        <v>5281.5303089420595</v>
      </c>
      <c r="J73" s="206">
        <v>5410.4005016005085</v>
      </c>
      <c r="K73" s="206">
        <v>5529.4704720522568</v>
      </c>
      <c r="L73" s="206">
        <v>5729.2579876897535</v>
      </c>
      <c r="M73" s="206">
        <v>5998.6495620784099</v>
      </c>
      <c r="N73" s="206">
        <v>6304.970602389727</v>
      </c>
      <c r="P73" s="229" t="s">
        <v>100</v>
      </c>
      <c r="Q73" s="134">
        <v>837.51204114741586</v>
      </c>
      <c r="R73" s="134">
        <v>971.46424308218036</v>
      </c>
      <c r="S73" s="206">
        <v>1086.424342886829</v>
      </c>
      <c r="T73" s="206">
        <v>1107.7433319019738</v>
      </c>
      <c r="U73" s="206">
        <v>1156.648242186845</v>
      </c>
      <c r="V73" s="206">
        <v>1181.0788</v>
      </c>
      <c r="W73" s="206">
        <v>1349.2112</v>
      </c>
      <c r="X73" s="206">
        <v>1448.9403334405229</v>
      </c>
      <c r="Y73" s="206">
        <v>1560.27629384594</v>
      </c>
      <c r="Z73" s="206">
        <v>1654.062352154318</v>
      </c>
      <c r="AA73" s="206">
        <v>1746.297053945475</v>
      </c>
      <c r="AB73" s="206">
        <v>1842.97613</v>
      </c>
      <c r="AC73" s="119"/>
      <c r="AD73" s="237" t="s">
        <v>100</v>
      </c>
      <c r="AE73" s="134">
        <v>1512.0619314283058</v>
      </c>
      <c r="AF73" s="134">
        <v>1764.0344370830635</v>
      </c>
      <c r="AG73" s="159">
        <v>1975.339037777509</v>
      </c>
      <c r="AH73" s="159">
        <v>2173.3398080727793</v>
      </c>
      <c r="AI73" s="159">
        <v>2519.0173583514679</v>
      </c>
      <c r="AJ73" s="159">
        <v>2815.9922096973301</v>
      </c>
      <c r="AK73" s="159">
        <v>2925.6152449082888</v>
      </c>
      <c r="AL73" s="159">
        <v>3020.0735994340812</v>
      </c>
      <c r="AM73" s="159">
        <v>3139.7082464165887</v>
      </c>
      <c r="AN73" s="159">
        <v>3285.7809327793284</v>
      </c>
      <c r="AO73" s="159">
        <v>3464.3104508255969</v>
      </c>
      <c r="AP73" s="159">
        <v>3669.9809954080838</v>
      </c>
      <c r="AQ73" s="119"/>
      <c r="AR73" s="119"/>
      <c r="AS73" s="119"/>
      <c r="AT73" s="169">
        <f t="shared" si="27"/>
        <v>0.27605813775226373</v>
      </c>
      <c r="AU73" s="169">
        <f t="shared" si="27"/>
        <v>0.27729798662394112</v>
      </c>
      <c r="AV73" s="169">
        <f t="shared" si="27"/>
        <v>0.14813665183428948</v>
      </c>
      <c r="AW73" s="169">
        <f t="shared" si="27"/>
        <v>-5.2268021151827382E-2</v>
      </c>
      <c r="AX73" s="169">
        <f t="shared" si="27"/>
        <v>-0.12474172413236395</v>
      </c>
      <c r="AY73" s="169">
        <f t="shared" si="27"/>
        <v>8.8282702754183484E-2</v>
      </c>
      <c r="AZ73" s="169">
        <f t="shared" si="27"/>
        <v>2.4400161528991271E-2</v>
      </c>
      <c r="BA73" s="169">
        <f t="shared" si="27"/>
        <v>2.2007607462058543E-2</v>
      </c>
      <c r="BB73" s="169">
        <f t="shared" si="27"/>
        <v>3.6131401125530482E-2</v>
      </c>
      <c r="BC73" s="169">
        <f t="shared" si="27"/>
        <v>4.7020325313939182E-2</v>
      </c>
      <c r="BD73" s="131">
        <f t="shared" si="27"/>
        <v>5.1065000070646516E-2</v>
      </c>
      <c r="BE73" s="172"/>
      <c r="BF73" s="229" t="s">
        <v>100</v>
      </c>
      <c r="BG73" s="169"/>
      <c r="BH73" s="169">
        <f t="shared" si="28"/>
        <v>0.15994062813860688</v>
      </c>
      <c r="BI73" s="169">
        <f t="shared" si="28"/>
        <v>0.11833693378143573</v>
      </c>
      <c r="BJ73" s="169">
        <f t="shared" si="28"/>
        <v>1.9623077441818237E-2</v>
      </c>
      <c r="BK73" s="169">
        <f t="shared" si="28"/>
        <v>4.414823260628653E-2</v>
      </c>
      <c r="BL73" s="169">
        <f t="shared" si="28"/>
        <v>2.1121856172075848E-2</v>
      </c>
      <c r="BM73" s="169">
        <f t="shared" si="28"/>
        <v>0.14235493855278758</v>
      </c>
      <c r="BN73" s="169">
        <f t="shared" si="28"/>
        <v>7.391662138627586E-2</v>
      </c>
      <c r="BO73" s="169">
        <f t="shared" si="28"/>
        <v>7.6839575678764316E-2</v>
      </c>
      <c r="BP73" s="169">
        <f t="shared" si="28"/>
        <v>6.0108622221775709E-2</v>
      </c>
      <c r="BQ73" s="169">
        <f t="shared" si="28"/>
        <v>5.5762530155545109E-2</v>
      </c>
      <c r="BR73" s="131">
        <f t="shared" si="28"/>
        <v>5.5362331303310697E-2</v>
      </c>
      <c r="BS73" s="172"/>
      <c r="BT73" s="229" t="s">
        <v>100</v>
      </c>
      <c r="BU73" s="169"/>
      <c r="BV73" s="169">
        <f t="shared" si="29"/>
        <v>0.16664165694373545</v>
      </c>
      <c r="BW73" s="169">
        <f t="shared" si="29"/>
        <v>0.1197848501437706</v>
      </c>
      <c r="BX73" s="169">
        <f t="shared" si="29"/>
        <v>0.1002363475376078</v>
      </c>
      <c r="BY73" s="169">
        <f t="shared" si="29"/>
        <v>0.15905361370305915</v>
      </c>
      <c r="BZ73" s="169">
        <f t="shared" si="29"/>
        <v>0.11789313414664715</v>
      </c>
      <c r="CA73" s="169">
        <f t="shared" si="29"/>
        <v>3.8928742357118074E-2</v>
      </c>
      <c r="CB73" s="169">
        <f t="shared" si="29"/>
        <v>3.2286663357455003E-2</v>
      </c>
      <c r="CC73" s="169">
        <f t="shared" si="29"/>
        <v>3.961315611809102E-2</v>
      </c>
      <c r="CD73" s="169">
        <f t="shared" si="29"/>
        <v>4.6524286621043576E-2</v>
      </c>
      <c r="CE73" s="169">
        <f t="shared" si="29"/>
        <v>5.4333968605526195E-2</v>
      </c>
      <c r="CF73" s="131">
        <f t="shared" si="29"/>
        <v>5.9368393076166814E-2</v>
      </c>
    </row>
    <row r="74" spans="2:84" ht="15.75" thickBot="1">
      <c r="B74" s="238" t="s">
        <v>101</v>
      </c>
      <c r="C74" s="261">
        <v>811.54937517238602</v>
      </c>
      <c r="D74" s="261">
        <v>1031.5564720693374</v>
      </c>
      <c r="E74" s="206">
        <v>1061.1558226596719</v>
      </c>
      <c r="F74" s="206">
        <v>1350.0205113878442</v>
      </c>
      <c r="G74" s="206">
        <v>1520.8303003465371</v>
      </c>
      <c r="H74" s="206">
        <v>988.28096008494254</v>
      </c>
      <c r="I74" s="206">
        <v>1264.4844140947844</v>
      </c>
      <c r="J74" s="206">
        <v>1453.828753897157</v>
      </c>
      <c r="K74" s="206">
        <v>1549.1226289116821</v>
      </c>
      <c r="L74" s="206">
        <v>1681.8356753837154</v>
      </c>
      <c r="M74" s="206">
        <v>1825.4930992356622</v>
      </c>
      <c r="N74" s="206">
        <v>1944.0066784959981</v>
      </c>
      <c r="P74" s="229" t="s">
        <v>101</v>
      </c>
      <c r="Q74" s="134">
        <v>176.62174887473438</v>
      </c>
      <c r="R74" s="134">
        <v>210.98878199122183</v>
      </c>
      <c r="S74" s="206">
        <v>243.72651927552531</v>
      </c>
      <c r="T74" s="206">
        <v>232.81646996838759</v>
      </c>
      <c r="U74" s="206">
        <v>256.01320078152457</v>
      </c>
      <c r="V74" s="206">
        <v>319.2304254102059</v>
      </c>
      <c r="W74" s="206">
        <v>344.55255999999997</v>
      </c>
      <c r="X74" s="206">
        <v>355.47486393600002</v>
      </c>
      <c r="Y74" s="206">
        <v>392.34809983075797</v>
      </c>
      <c r="Z74" s="206">
        <v>438.13319043006925</v>
      </c>
      <c r="AA74" s="206">
        <v>472.92851466873282</v>
      </c>
      <c r="AB74" s="206">
        <v>499.46105366337997</v>
      </c>
      <c r="AC74" s="119"/>
      <c r="AD74" s="237" t="s">
        <v>101</v>
      </c>
      <c r="AE74" s="134">
        <v>151.82502851084791</v>
      </c>
      <c r="AF74" s="134">
        <v>186.31445559013613</v>
      </c>
      <c r="AG74" s="159">
        <v>215.753127551673</v>
      </c>
      <c r="AH74" s="159">
        <v>278.69956946852301</v>
      </c>
      <c r="AI74" s="159">
        <v>374.51210388755072</v>
      </c>
      <c r="AJ74" s="159">
        <v>488.71992876530442</v>
      </c>
      <c r="AK74" s="159">
        <v>481.73565475984748</v>
      </c>
      <c r="AL74" s="159">
        <v>493.74486340554961</v>
      </c>
      <c r="AM74" s="159">
        <v>521.77875568808849</v>
      </c>
      <c r="AN74" s="159">
        <v>583.06536258999529</v>
      </c>
      <c r="AO74" s="159">
        <v>638.66307875442612</v>
      </c>
      <c r="AP74" s="159">
        <v>691.1463825859455</v>
      </c>
      <c r="AQ74" s="119"/>
      <c r="AR74" s="119"/>
      <c r="AS74" s="119"/>
      <c r="AT74" s="169">
        <f t="shared" si="27"/>
        <v>0.27109514667572543</v>
      </c>
      <c r="AU74" s="169">
        <f t="shared" si="27"/>
        <v>2.8693873182684015E-2</v>
      </c>
      <c r="AV74" s="169">
        <f t="shared" si="27"/>
        <v>0.27221703218304394</v>
      </c>
      <c r="AW74" s="169">
        <f t="shared" si="27"/>
        <v>0.1265238472436967</v>
      </c>
      <c r="AX74" s="169">
        <f t="shared" si="27"/>
        <v>-0.35017012755482824</v>
      </c>
      <c r="AY74" s="169">
        <f t="shared" si="27"/>
        <v>0.27947867576655749</v>
      </c>
      <c r="AZ74" s="169">
        <f t="shared" si="27"/>
        <v>0.14974035084324844</v>
      </c>
      <c r="BA74" s="169">
        <f t="shared" si="27"/>
        <v>6.5546836076173953E-2</v>
      </c>
      <c r="BB74" s="169">
        <f t="shared" si="27"/>
        <v>8.5669813348004054E-2</v>
      </c>
      <c r="BC74" s="169">
        <f t="shared" si="27"/>
        <v>8.5417039223627533E-2</v>
      </c>
      <c r="BD74" s="131">
        <f t="shared" si="27"/>
        <v>6.4921406336708509E-2</v>
      </c>
      <c r="BE74" s="172"/>
      <c r="BF74" s="229" t="s">
        <v>101</v>
      </c>
      <c r="BG74" s="169"/>
      <c r="BH74" s="169">
        <f t="shared" si="28"/>
        <v>0.19457984837904418</v>
      </c>
      <c r="BI74" s="169">
        <f t="shared" si="28"/>
        <v>0.15516340241096582</v>
      </c>
      <c r="BJ74" s="169">
        <f t="shared" si="28"/>
        <v>-4.4763488764241632E-2</v>
      </c>
      <c r="BK74" s="169">
        <f t="shared" si="28"/>
        <v>9.9635265564702813E-2</v>
      </c>
      <c r="BL74" s="169">
        <f t="shared" si="28"/>
        <v>0.24692955064699706</v>
      </c>
      <c r="BM74" s="169">
        <f t="shared" si="28"/>
        <v>7.9322434749931947E-2</v>
      </c>
      <c r="BN74" s="169">
        <f t="shared" si="28"/>
        <v>3.1699964545322423E-2</v>
      </c>
      <c r="BO74" s="169">
        <f t="shared" si="28"/>
        <v>0.10372951686788356</v>
      </c>
      <c r="BP74" s="169">
        <f t="shared" si="28"/>
        <v>0.1166950741422248</v>
      </c>
      <c r="BQ74" s="169">
        <f t="shared" si="28"/>
        <v>7.9417229734429995E-2</v>
      </c>
      <c r="BR74" s="131">
        <f t="shared" si="28"/>
        <v>5.6102641671399667E-2</v>
      </c>
      <c r="BS74" s="172"/>
      <c r="BT74" s="229" t="s">
        <v>101</v>
      </c>
      <c r="BU74" s="169"/>
      <c r="BV74" s="169">
        <f t="shared" si="29"/>
        <v>0.22716562227962256</v>
      </c>
      <c r="BW74" s="169">
        <f t="shared" si="29"/>
        <v>0.15800530274632862</v>
      </c>
      <c r="BX74" s="169">
        <f t="shared" si="29"/>
        <v>0.29175216429608564</v>
      </c>
      <c r="BY74" s="169">
        <f t="shared" si="29"/>
        <v>0.34378429289195234</v>
      </c>
      <c r="BZ74" s="169">
        <f t="shared" si="29"/>
        <v>0.30495095803911654</v>
      </c>
      <c r="CA74" s="169">
        <f t="shared" si="29"/>
        <v>-1.4290953968466025E-2</v>
      </c>
      <c r="CB74" s="169">
        <f t="shared" si="29"/>
        <v>2.4929042571467663E-2</v>
      </c>
      <c r="CC74" s="169">
        <f t="shared" si="29"/>
        <v>5.6778094032570392E-2</v>
      </c>
      <c r="CD74" s="169">
        <f t="shared" si="29"/>
        <v>0.11745707588475107</v>
      </c>
      <c r="CE74" s="169">
        <f t="shared" si="29"/>
        <v>9.535417421721637E-2</v>
      </c>
      <c r="CF74" s="131">
        <f t="shared" si="29"/>
        <v>8.2176824647319124E-2</v>
      </c>
    </row>
    <row r="75" spans="2:84" ht="15.75" thickBot="1">
      <c r="B75" s="238" t="s">
        <v>102</v>
      </c>
      <c r="C75" s="261">
        <v>7240.9100003163467</v>
      </c>
      <c r="D75" s="261">
        <v>8964.9927274686852</v>
      </c>
      <c r="E75" s="206">
        <v>10711.808701413023</v>
      </c>
      <c r="F75" s="206">
        <v>12446.420929857492</v>
      </c>
      <c r="G75" s="206">
        <v>13357.498967891146</v>
      </c>
      <c r="H75" s="206">
        <v>10638.031839664307</v>
      </c>
      <c r="I75" s="206">
        <v>16118.850702380078</v>
      </c>
      <c r="J75" s="206">
        <v>17702.987790256673</v>
      </c>
      <c r="K75" s="206">
        <v>19666.509545310288</v>
      </c>
      <c r="L75" s="206">
        <v>22058.646027660918</v>
      </c>
      <c r="M75" s="206">
        <v>23462.815702515123</v>
      </c>
      <c r="N75" s="206">
        <v>24519.017301825446</v>
      </c>
      <c r="P75" s="229" t="s">
        <v>102</v>
      </c>
      <c r="Q75" s="134">
        <v>1148.1026564660631</v>
      </c>
      <c r="R75" s="134">
        <v>1398.4291831043081</v>
      </c>
      <c r="S75" s="206">
        <v>1478.446783434134</v>
      </c>
      <c r="T75" s="206">
        <v>2227.8903928921491</v>
      </c>
      <c r="U75" s="206">
        <v>2635.3909294191021</v>
      </c>
      <c r="V75" s="206">
        <v>2367.3913953957422</v>
      </c>
      <c r="W75" s="206">
        <v>2919.4578849229774</v>
      </c>
      <c r="X75" s="206">
        <v>3377.223761333471</v>
      </c>
      <c r="Y75" s="206">
        <v>3808.6339572854858</v>
      </c>
      <c r="Z75" s="206">
        <v>4251.3953339608051</v>
      </c>
      <c r="AA75" s="206">
        <v>4700.1062201704244</v>
      </c>
      <c r="AB75" s="206">
        <v>5202.6368595138956</v>
      </c>
      <c r="AC75" s="119"/>
      <c r="AD75" s="237" t="s">
        <v>102</v>
      </c>
      <c r="AE75" s="134">
        <v>1710.3188473445434</v>
      </c>
      <c r="AF75" s="134">
        <v>2198.9399280862449</v>
      </c>
      <c r="AG75" s="159">
        <v>2671.4426161933311</v>
      </c>
      <c r="AH75" s="159">
        <v>3699.4438049718442</v>
      </c>
      <c r="AI75" s="159">
        <v>4270.8945721369055</v>
      </c>
      <c r="AJ75" s="159">
        <v>3759.0307972841752</v>
      </c>
      <c r="AK75" s="159">
        <v>4669.54</v>
      </c>
      <c r="AL75" s="159">
        <v>5788.26</v>
      </c>
      <c r="AM75" s="159">
        <v>7000.67</v>
      </c>
      <c r="AN75" s="159">
        <v>8356.65</v>
      </c>
      <c r="AO75" s="159">
        <v>9781.5</v>
      </c>
      <c r="AP75" s="159">
        <v>11346.52</v>
      </c>
      <c r="AQ75" s="119"/>
      <c r="AR75" s="119"/>
      <c r="AS75" s="119"/>
      <c r="AT75" s="169">
        <f t="shared" si="27"/>
        <v>0.23810304603661914</v>
      </c>
      <c r="AU75" s="169">
        <f t="shared" si="27"/>
        <v>0.19484856564268083</v>
      </c>
      <c r="AV75" s="169">
        <f t="shared" si="27"/>
        <v>0.16193457863149208</v>
      </c>
      <c r="AW75" s="169">
        <f t="shared" si="27"/>
        <v>7.3200002086389881E-2</v>
      </c>
      <c r="AX75" s="169">
        <f t="shared" si="27"/>
        <v>-0.2035910416136969</v>
      </c>
      <c r="AY75" s="169">
        <f t="shared" si="27"/>
        <v>0.51520985698504207</v>
      </c>
      <c r="AZ75" s="169">
        <f t="shared" si="27"/>
        <v>9.827853840985612E-2</v>
      </c>
      <c r="BA75" s="169">
        <f t="shared" si="27"/>
        <v>0.11091470989627483</v>
      </c>
      <c r="BB75" s="169">
        <f t="shared" si="27"/>
        <v>0.12163503019380806</v>
      </c>
      <c r="BC75" s="169">
        <f t="shared" si="27"/>
        <v>6.3656204152032547E-2</v>
      </c>
      <c r="BD75" s="131">
        <f t="shared" si="27"/>
        <v>4.5015978163145398E-2</v>
      </c>
      <c r="BE75" s="172"/>
      <c r="BF75" s="229" t="s">
        <v>102</v>
      </c>
      <c r="BG75" s="169"/>
      <c r="BH75" s="169">
        <f t="shared" si="28"/>
        <v>0.21803496858788463</v>
      </c>
      <c r="BI75" s="169">
        <f t="shared" si="28"/>
        <v>5.7219629922337978E-2</v>
      </c>
      <c r="BJ75" s="169">
        <f t="shared" si="28"/>
        <v>0.50691280731607291</v>
      </c>
      <c r="BK75" s="169">
        <f t="shared" si="28"/>
        <v>0.18290870045808405</v>
      </c>
      <c r="BL75" s="169">
        <f t="shared" si="28"/>
        <v>-0.10169251591164619</v>
      </c>
      <c r="BM75" s="169">
        <f t="shared" si="28"/>
        <v>0.23319612067566453</v>
      </c>
      <c r="BN75" s="169">
        <f t="shared" si="28"/>
        <v>0.15679824626844052</v>
      </c>
      <c r="BO75" s="169">
        <f t="shared" si="28"/>
        <v>0.12774107564068427</v>
      </c>
      <c r="BP75" s="169">
        <f t="shared" si="28"/>
        <v>0.11625201624544856</v>
      </c>
      <c r="BQ75" s="169">
        <f t="shared" si="28"/>
        <v>0.10554438036501734</v>
      </c>
      <c r="BR75" s="131">
        <f t="shared" si="28"/>
        <v>0.1069189962530781</v>
      </c>
      <c r="BS75" s="172"/>
      <c r="BT75" s="229" t="s">
        <v>102</v>
      </c>
      <c r="BU75" s="169"/>
      <c r="BV75" s="169">
        <f t="shared" si="29"/>
        <v>0.28569005217964993</v>
      </c>
      <c r="BW75" s="169">
        <f t="shared" si="29"/>
        <v>0.21487748804411821</v>
      </c>
      <c r="BX75" s="169">
        <f t="shared" si="29"/>
        <v>0.3848112561157544</v>
      </c>
      <c r="BY75" s="169">
        <f t="shared" si="29"/>
        <v>0.15446937358450041</v>
      </c>
      <c r="BZ75" s="169">
        <f t="shared" si="29"/>
        <v>-0.11984931170909796</v>
      </c>
      <c r="CA75" s="169">
        <f t="shared" si="29"/>
        <v>0.24221913887315027</v>
      </c>
      <c r="CB75" s="169">
        <f t="shared" si="29"/>
        <v>0.23957820256384998</v>
      </c>
      <c r="CC75" s="169">
        <f t="shared" si="29"/>
        <v>0.20946018319840509</v>
      </c>
      <c r="CD75" s="169">
        <f t="shared" si="29"/>
        <v>0.19369288939487217</v>
      </c>
      <c r="CE75" s="169">
        <f t="shared" si="29"/>
        <v>0.17050492721365629</v>
      </c>
      <c r="CF75" s="131">
        <f t="shared" si="29"/>
        <v>0.15999795532382555</v>
      </c>
    </row>
    <row r="76" spans="2:84" ht="15.75" thickBot="1">
      <c r="B76" s="238" t="s">
        <v>103</v>
      </c>
      <c r="C76" s="261">
        <v>501.29755505873294</v>
      </c>
      <c r="D76" s="261">
        <v>531.74241238088121</v>
      </c>
      <c r="E76" s="206">
        <v>644.66069033841859</v>
      </c>
      <c r="F76" s="206">
        <v>711.07202066466448</v>
      </c>
      <c r="G76" s="206">
        <v>750.02680984188828</v>
      </c>
      <c r="H76" s="206">
        <v>663.37009866504991</v>
      </c>
      <c r="I76" s="206">
        <v>686.82721610349608</v>
      </c>
      <c r="J76" s="206">
        <v>599.4438348779646</v>
      </c>
      <c r="K76" s="206">
        <v>704.53583725023532</v>
      </c>
      <c r="L76" s="206">
        <v>751.16297511757148</v>
      </c>
      <c r="M76" s="206">
        <v>786.681496235076</v>
      </c>
      <c r="N76" s="206">
        <v>816.03813157685227</v>
      </c>
      <c r="P76" s="229" t="s">
        <v>103</v>
      </c>
      <c r="Q76" s="134">
        <v>158.84811220831602</v>
      </c>
      <c r="R76" s="134">
        <v>181.68756791913128</v>
      </c>
      <c r="S76" s="206">
        <v>199.58052644783419</v>
      </c>
      <c r="T76" s="206">
        <v>205.78055616358802</v>
      </c>
      <c r="U76" s="206">
        <v>232.94477760880471</v>
      </c>
      <c r="V76" s="206">
        <v>234.74359484588712</v>
      </c>
      <c r="W76" s="206">
        <v>245.05126825947241</v>
      </c>
      <c r="X76" s="206">
        <v>259.99979275280549</v>
      </c>
      <c r="Y76" s="206">
        <v>278.59377559950951</v>
      </c>
      <c r="Z76" s="206">
        <v>300.7408465744852</v>
      </c>
      <c r="AA76" s="206">
        <v>321.4433727281438</v>
      </c>
      <c r="AB76" s="206">
        <v>341.26214219790978</v>
      </c>
      <c r="AC76" s="119"/>
      <c r="AD76" s="237" t="s">
        <v>103</v>
      </c>
      <c r="AE76" s="134">
        <v>299.83273631589827</v>
      </c>
      <c r="AF76" s="134">
        <v>341.54620008928157</v>
      </c>
      <c r="AG76" s="159">
        <v>378.50230531905919</v>
      </c>
      <c r="AH76" s="159">
        <v>465.22762007942191</v>
      </c>
      <c r="AI76" s="159">
        <v>585.42808563583174</v>
      </c>
      <c r="AJ76" s="159">
        <v>607.48536413840816</v>
      </c>
      <c r="AK76" s="159">
        <v>609.4925306008904</v>
      </c>
      <c r="AL76" s="159">
        <v>616.4339639375479</v>
      </c>
      <c r="AM76" s="159">
        <v>635.10250116730947</v>
      </c>
      <c r="AN76" s="159">
        <v>677.1208877893871</v>
      </c>
      <c r="AO76" s="159">
        <v>732.59821779403308</v>
      </c>
      <c r="AP76" s="159">
        <v>795.87325477816648</v>
      </c>
      <c r="AQ76" s="119"/>
      <c r="AR76" s="119"/>
      <c r="AS76" s="119"/>
      <c r="AT76" s="169">
        <f t="shared" si="27"/>
        <v>6.0732108136017704E-2</v>
      </c>
      <c r="AU76" s="169">
        <f t="shared" si="27"/>
        <v>0.21235522186756706</v>
      </c>
      <c r="AV76" s="169">
        <f t="shared" si="27"/>
        <v>0.10301749636910995</v>
      </c>
      <c r="AW76" s="169">
        <f t="shared" si="27"/>
        <v>5.4783183763595922E-2</v>
      </c>
      <c r="AX76" s="169">
        <f t="shared" si="27"/>
        <v>-0.11553815148968649</v>
      </c>
      <c r="AY76" s="169">
        <f t="shared" si="27"/>
        <v>3.5360528739011077E-2</v>
      </c>
      <c r="AZ76" s="169">
        <f t="shared" si="27"/>
        <v>-0.12722760423105295</v>
      </c>
      <c r="BA76" s="169">
        <f t="shared" si="27"/>
        <v>0.1753158448842258</v>
      </c>
      <c r="BB76" s="169">
        <f t="shared" si="27"/>
        <v>6.6181357146173347E-2</v>
      </c>
      <c r="BC76" s="169">
        <f t="shared" si="27"/>
        <v>4.7284706906574048E-2</v>
      </c>
      <c r="BD76" s="131">
        <f t="shared" si="27"/>
        <v>3.7317053321162641E-2</v>
      </c>
      <c r="BE76" s="172"/>
      <c r="BF76" s="229" t="s">
        <v>103</v>
      </c>
      <c r="BG76" s="169"/>
      <c r="BH76" s="169">
        <f t="shared" si="28"/>
        <v>0.14378172578383075</v>
      </c>
      <c r="BI76" s="169">
        <f t="shared" si="28"/>
        <v>9.8482019070600391E-2</v>
      </c>
      <c r="BJ76" s="169">
        <f t="shared" si="28"/>
        <v>3.1065303945745359E-2</v>
      </c>
      <c r="BK76" s="169">
        <f t="shared" si="28"/>
        <v>0.1320057732938682</v>
      </c>
      <c r="BL76" s="169">
        <f t="shared" si="28"/>
        <v>7.7220758307929849E-3</v>
      </c>
      <c r="BM76" s="169">
        <f t="shared" si="28"/>
        <v>4.3910350015524235E-2</v>
      </c>
      <c r="BN76" s="169">
        <f t="shared" si="28"/>
        <v>6.1001620597632922E-2</v>
      </c>
      <c r="BO76" s="169">
        <f t="shared" si="28"/>
        <v>7.1515375646403756E-2</v>
      </c>
      <c r="BP76" s="169">
        <f t="shared" si="28"/>
        <v>7.9495928892586054E-2</v>
      </c>
      <c r="BQ76" s="169">
        <f t="shared" si="28"/>
        <v>6.8838424808155052E-2</v>
      </c>
      <c r="BR76" s="131">
        <f t="shared" si="28"/>
        <v>6.165555476089235E-2</v>
      </c>
      <c r="BS76" s="172"/>
      <c r="BT76" s="229" t="s">
        <v>103</v>
      </c>
      <c r="BU76" s="169"/>
      <c r="BV76" s="169">
        <f t="shared" si="29"/>
        <v>0.13912244635433924</v>
      </c>
      <c r="BW76" s="169">
        <f t="shared" si="29"/>
        <v>0.10820236096937141</v>
      </c>
      <c r="BX76" s="169">
        <f t="shared" si="29"/>
        <v>0.22912757344306645</v>
      </c>
      <c r="BY76" s="169">
        <f t="shared" si="29"/>
        <v>0.25836915171951658</v>
      </c>
      <c r="BZ76" s="169">
        <f t="shared" si="29"/>
        <v>3.7677178536147826E-2</v>
      </c>
      <c r="CA76" s="169">
        <f t="shared" si="29"/>
        <v>3.3040573172145038E-3</v>
      </c>
      <c r="CB76" s="169">
        <f t="shared" si="29"/>
        <v>1.1388873510581154E-2</v>
      </c>
      <c r="CC76" s="169">
        <f t="shared" si="29"/>
        <v>3.0284731734302905E-2</v>
      </c>
      <c r="CD76" s="169">
        <f t="shared" si="29"/>
        <v>6.6160008100815793E-2</v>
      </c>
      <c r="CE76" s="169">
        <f t="shared" si="29"/>
        <v>8.1931204612169184E-2</v>
      </c>
      <c r="CF76" s="131">
        <f t="shared" si="29"/>
        <v>8.6370721969081909E-2</v>
      </c>
    </row>
    <row r="77" spans="2:84" ht="15.75" thickBot="1">
      <c r="B77" s="238" t="s">
        <v>104</v>
      </c>
      <c r="C77" s="261">
        <v>366.59928550271127</v>
      </c>
      <c r="D77" s="261">
        <v>394.96724643270386</v>
      </c>
      <c r="E77" s="206">
        <v>419.99007078162765</v>
      </c>
      <c r="F77" s="206">
        <v>453.65957802855371</v>
      </c>
      <c r="G77" s="206">
        <v>461.54448458939783</v>
      </c>
      <c r="H77" s="206">
        <v>384.47767696034032</v>
      </c>
      <c r="I77" s="206">
        <v>386.75752034494712</v>
      </c>
      <c r="J77" s="206">
        <v>397.16974816204242</v>
      </c>
      <c r="K77" s="206">
        <v>406.6843068163156</v>
      </c>
      <c r="L77" s="206">
        <v>423.66999989923863</v>
      </c>
      <c r="M77" s="206">
        <v>438.75984672961829</v>
      </c>
      <c r="N77" s="206">
        <v>447.75331319195948</v>
      </c>
      <c r="P77" s="229" t="s">
        <v>104</v>
      </c>
      <c r="Q77" s="134">
        <v>110.10473955247275</v>
      </c>
      <c r="R77" s="134">
        <v>123.75251556664112</v>
      </c>
      <c r="S77" s="206">
        <v>144.28521089444681</v>
      </c>
      <c r="T77" s="206">
        <v>147.07388724035621</v>
      </c>
      <c r="U77" s="206">
        <v>158.77756970558301</v>
      </c>
      <c r="V77" s="206">
        <v>156.09659436230669</v>
      </c>
      <c r="W77" s="206">
        <v>165.14617008159001</v>
      </c>
      <c r="X77" s="206">
        <v>171.19903586347579</v>
      </c>
      <c r="Y77" s="206">
        <v>177.1671199605336</v>
      </c>
      <c r="Z77" s="206">
        <v>182.6551359952783</v>
      </c>
      <c r="AA77" s="206">
        <v>187.7678893440924</v>
      </c>
      <c r="AB77" s="206">
        <v>192.90319587123111</v>
      </c>
      <c r="AC77" s="119"/>
      <c r="AD77" s="237" t="s">
        <v>104</v>
      </c>
      <c r="AE77" s="134">
        <v>260.60052605435152</v>
      </c>
      <c r="AF77" s="134">
        <v>281.47288650138864</v>
      </c>
      <c r="AG77" s="159">
        <v>277.49636111568839</v>
      </c>
      <c r="AH77" s="159">
        <v>299.58062787598203</v>
      </c>
      <c r="AI77" s="159">
        <v>335.03277169881289</v>
      </c>
      <c r="AJ77" s="159">
        <v>325.25056394320063</v>
      </c>
      <c r="AK77" s="159">
        <v>318.83737268206499</v>
      </c>
      <c r="AL77" s="159">
        <v>318.8762786502852</v>
      </c>
      <c r="AM77" s="159">
        <v>326.72861393969936</v>
      </c>
      <c r="AN77" s="159">
        <v>335.08854888039286</v>
      </c>
      <c r="AO77" s="159">
        <v>343.98555483091712</v>
      </c>
      <c r="AP77" s="159">
        <v>353.49040708068509</v>
      </c>
      <c r="AQ77" s="119"/>
      <c r="AR77" s="119"/>
      <c r="AS77" s="119"/>
      <c r="AT77" s="169">
        <f t="shared" si="27"/>
        <v>7.7381386303282396E-2</v>
      </c>
      <c r="AU77" s="169">
        <f t="shared" si="27"/>
        <v>6.3354175757425191E-2</v>
      </c>
      <c r="AV77" s="169">
        <f t="shared" si="27"/>
        <v>8.016738868198714E-2</v>
      </c>
      <c r="AW77" s="169">
        <f t="shared" si="27"/>
        <v>1.7380668110456687E-2</v>
      </c>
      <c r="AX77" s="169">
        <f t="shared" si="27"/>
        <v>-0.16697590417014341</v>
      </c>
      <c r="AY77" s="169">
        <f t="shared" si="27"/>
        <v>5.9297158748750078E-3</v>
      </c>
      <c r="AZ77" s="169">
        <f t="shared" si="27"/>
        <v>2.6921849658692265E-2</v>
      </c>
      <c r="BA77" s="169">
        <f t="shared" si="27"/>
        <v>2.3955899708633543E-2</v>
      </c>
      <c r="BB77" s="169">
        <f t="shared" si="27"/>
        <v>4.1766286031279964E-2</v>
      </c>
      <c r="BC77" s="169">
        <f t="shared" si="27"/>
        <v>3.5616982165290079E-2</v>
      </c>
      <c r="BD77" s="131">
        <f t="shared" si="27"/>
        <v>2.0497469240578381E-2</v>
      </c>
      <c r="BE77" s="172"/>
      <c r="BF77" s="229" t="s">
        <v>104</v>
      </c>
      <c r="BG77" s="169"/>
      <c r="BH77" s="169">
        <f t="shared" si="28"/>
        <v>0.12395266606724253</v>
      </c>
      <c r="BI77" s="169">
        <f t="shared" si="28"/>
        <v>0.16591739758816271</v>
      </c>
      <c r="BJ77" s="169">
        <f t="shared" si="28"/>
        <v>1.9327527253985011E-2</v>
      </c>
      <c r="BK77" s="169">
        <f t="shared" si="28"/>
        <v>7.9576889445371002E-2</v>
      </c>
      <c r="BL77" s="169">
        <f t="shared" si="28"/>
        <v>-1.6885101266177482E-2</v>
      </c>
      <c r="BM77" s="169">
        <f t="shared" si="28"/>
        <v>5.797420344917259E-2</v>
      </c>
      <c r="BN77" s="169">
        <f t="shared" si="28"/>
        <v>3.6651566178588224E-2</v>
      </c>
      <c r="BO77" s="169">
        <f t="shared" si="28"/>
        <v>3.4860500626984425E-2</v>
      </c>
      <c r="BP77" s="169">
        <f t="shared" si="28"/>
        <v>3.0976492906625408E-2</v>
      </c>
      <c r="BQ77" s="169">
        <f t="shared" si="28"/>
        <v>2.7991292557720593E-2</v>
      </c>
      <c r="BR77" s="131">
        <f t="shared" si="28"/>
        <v>2.7349226457608289E-2</v>
      </c>
      <c r="BS77" s="172"/>
      <c r="BT77" s="229" t="s">
        <v>104</v>
      </c>
      <c r="BU77" s="169"/>
      <c r="BV77" s="169">
        <f t="shared" si="29"/>
        <v>8.0093316629314515E-2</v>
      </c>
      <c r="BW77" s="169">
        <f t="shared" si="29"/>
        <v>-1.4127561041943015E-2</v>
      </c>
      <c r="BX77" s="169">
        <f t="shared" si="29"/>
        <v>7.9583986872846513E-2</v>
      </c>
      <c r="BY77" s="169">
        <f t="shared" si="29"/>
        <v>0.11833924000422025</v>
      </c>
      <c r="BZ77" s="169">
        <f t="shared" si="29"/>
        <v>-2.9197763866533832E-2</v>
      </c>
      <c r="CA77" s="169">
        <f t="shared" si="29"/>
        <v>-1.9717694516451556E-2</v>
      </c>
      <c r="CB77" s="169">
        <f t="shared" si="29"/>
        <v>1.2202449133535964E-4</v>
      </c>
      <c r="CC77" s="169">
        <f t="shared" si="29"/>
        <v>2.4625021725199758E-2</v>
      </c>
      <c r="CD77" s="169">
        <f t="shared" si="29"/>
        <v>2.5586785436051196E-2</v>
      </c>
      <c r="CE77" s="169">
        <f t="shared" si="29"/>
        <v>2.6551208569350448E-2</v>
      </c>
      <c r="CF77" s="131">
        <f t="shared" si="29"/>
        <v>2.7631544744487924E-2</v>
      </c>
    </row>
    <row r="78" spans="2:84" ht="15.75" thickBot="1">
      <c r="B78" s="238" t="s">
        <v>118</v>
      </c>
      <c r="C78" s="261"/>
      <c r="D78" s="261"/>
      <c r="E78" s="206">
        <v>4397.2925711005755</v>
      </c>
      <c r="F78" s="206">
        <v>5523.1547556938276</v>
      </c>
      <c r="G78" s="206">
        <v>5894.2356954178613</v>
      </c>
      <c r="H78" s="206">
        <v>4392.9283926430489</v>
      </c>
      <c r="I78" s="206">
        <v>6303.2204592850121</v>
      </c>
      <c r="J78" s="206">
        <v>6851.1294471615538</v>
      </c>
      <c r="K78" s="206">
        <v>7513.8495109690084</v>
      </c>
      <c r="L78" s="206">
        <v>8193.9876408420787</v>
      </c>
      <c r="M78" s="206">
        <v>9002.1738817735477</v>
      </c>
      <c r="N78" s="206">
        <v>9936.8385001308088</v>
      </c>
      <c r="P78" s="229" t="s">
        <v>118</v>
      </c>
      <c r="Q78" s="119"/>
      <c r="R78" s="119"/>
      <c r="S78" s="206">
        <v>525.42015142549587</v>
      </c>
      <c r="T78" s="206">
        <v>589.22658217913772</v>
      </c>
      <c r="U78" s="206">
        <v>635.91037438073295</v>
      </c>
      <c r="V78" s="206">
        <v>577.60441862268499</v>
      </c>
      <c r="W78" s="206">
        <v>685.99407531525299</v>
      </c>
      <c r="X78" s="206">
        <v>776.47704708690003</v>
      </c>
      <c r="Y78" s="206">
        <v>878.09085949330802</v>
      </c>
      <c r="Z78" s="206">
        <v>1012.451494866013</v>
      </c>
      <c r="AA78" s="206">
        <v>1135.880920597361</v>
      </c>
      <c r="AB78" s="206">
        <v>1264.1531024428591</v>
      </c>
      <c r="AC78" s="119"/>
      <c r="AD78" s="237" t="s">
        <v>118</v>
      </c>
      <c r="AE78" s="119"/>
      <c r="AF78" s="119"/>
      <c r="AG78" s="159">
        <v>752.03722603885012</v>
      </c>
      <c r="AH78" s="159">
        <v>893.51435723478414</v>
      </c>
      <c r="AI78" s="159">
        <v>935.27741289162532</v>
      </c>
      <c r="AJ78" s="159">
        <v>851.56495292152158</v>
      </c>
      <c r="AK78" s="159">
        <v>923.24500154686268</v>
      </c>
      <c r="AL78" s="159">
        <v>1025.1725303508706</v>
      </c>
      <c r="AM78" s="159">
        <v>1172.75397815976</v>
      </c>
      <c r="AN78" s="159">
        <v>1363.9604935776019</v>
      </c>
      <c r="AO78" s="159">
        <v>1577.2142645730603</v>
      </c>
      <c r="AP78" s="159">
        <v>1852.8762397764824</v>
      </c>
      <c r="AQ78" s="119"/>
      <c r="AR78" s="119"/>
      <c r="AS78" s="119"/>
      <c r="AT78" s="169"/>
      <c r="AU78" s="169"/>
      <c r="AV78" s="169">
        <f t="shared" si="27"/>
        <v>0.25603531409134006</v>
      </c>
      <c r="AW78" s="169">
        <f t="shared" si="27"/>
        <v>6.7186409966421001E-2</v>
      </c>
      <c r="AX78" s="169">
        <f t="shared" si="27"/>
        <v>-0.2547077145119796</v>
      </c>
      <c r="AY78" s="169">
        <f t="shared" si="27"/>
        <v>0.43485618154877703</v>
      </c>
      <c r="AZ78" s="169">
        <f t="shared" si="27"/>
        <v>8.6925245819292174E-2</v>
      </c>
      <c r="BA78" s="169">
        <f t="shared" si="27"/>
        <v>9.6731505209264768E-2</v>
      </c>
      <c r="BB78" s="169">
        <f t="shared" si="27"/>
        <v>9.0517933434809628E-2</v>
      </c>
      <c r="BC78" s="169">
        <f t="shared" si="27"/>
        <v>9.8631615808540962E-2</v>
      </c>
      <c r="BD78" s="131">
        <f t="shared" si="27"/>
        <v>0.10382654574687233</v>
      </c>
      <c r="BE78" s="172"/>
      <c r="BF78" s="229" t="s">
        <v>118</v>
      </c>
      <c r="BG78" s="169"/>
      <c r="BH78" s="169" t="e">
        <f t="shared" si="28"/>
        <v>#DIV/0!</v>
      </c>
      <c r="BI78" s="169" t="e">
        <f t="shared" si="28"/>
        <v>#DIV/0!</v>
      </c>
      <c r="BJ78" s="169">
        <f t="shared" si="28"/>
        <v>0.1214388724538471</v>
      </c>
      <c r="BK78" s="169">
        <f t="shared" si="28"/>
        <v>7.9228930963950228E-2</v>
      </c>
      <c r="BL78" s="169">
        <f t="shared" si="28"/>
        <v>-9.1688951945198105E-2</v>
      </c>
      <c r="BM78" s="169">
        <f t="shared" si="28"/>
        <v>0.18765378725984538</v>
      </c>
      <c r="BN78" s="169">
        <f t="shared" si="28"/>
        <v>0.13190051492801169</v>
      </c>
      <c r="BO78" s="169">
        <f t="shared" si="28"/>
        <v>0.13086518498857291</v>
      </c>
      <c r="BP78" s="169">
        <f t="shared" si="28"/>
        <v>0.15301450176834352</v>
      </c>
      <c r="BQ78" s="169">
        <f t="shared" si="28"/>
        <v>0.12191144598752612</v>
      </c>
      <c r="BR78" s="131">
        <f t="shared" si="28"/>
        <v>0.11292749047852624</v>
      </c>
      <c r="BS78" s="172"/>
      <c r="BT78" s="229" t="s">
        <v>118</v>
      </c>
      <c r="BU78" s="169"/>
      <c r="BV78" s="169" t="e">
        <f t="shared" si="29"/>
        <v>#DIV/0!</v>
      </c>
      <c r="BW78" s="169" t="e">
        <f t="shared" si="29"/>
        <v>#DIV/0!</v>
      </c>
      <c r="BX78" s="169">
        <f t="shared" si="29"/>
        <v>0.18812517026733633</v>
      </c>
      <c r="BY78" s="169">
        <f t="shared" si="29"/>
        <v>4.6740217791338079E-2</v>
      </c>
      <c r="BZ78" s="169">
        <f t="shared" si="29"/>
        <v>-8.9505486624858577E-2</v>
      </c>
      <c r="CA78" s="169">
        <f t="shared" si="29"/>
        <v>8.4174493536192996E-2</v>
      </c>
      <c r="CB78" s="169">
        <f t="shared" si="29"/>
        <v>0.11040138710010039</v>
      </c>
      <c r="CC78" s="169">
        <f t="shared" si="29"/>
        <v>0.14395766901633511</v>
      </c>
      <c r="CD78" s="169">
        <f t="shared" si="29"/>
        <v>0.16304060269987386</v>
      </c>
      <c r="CE78" s="169">
        <f t="shared" si="29"/>
        <v>0.15634893532444183</v>
      </c>
      <c r="CF78" s="131">
        <f t="shared" si="29"/>
        <v>0.17477775936679207</v>
      </c>
    </row>
    <row r="79" spans="2:84">
      <c r="B79" s="238" t="s">
        <v>125</v>
      </c>
      <c r="C79" s="261"/>
      <c r="D79" s="261"/>
      <c r="E79" s="241">
        <f>SUM(E69:E78)</f>
        <v>26959.42141176352</v>
      </c>
      <c r="F79" s="241">
        <f t="shared" ref="F79:N79" si="30">SUM(F69:F78)</f>
        <v>31371.327381903226</v>
      </c>
      <c r="G79" s="241">
        <f t="shared" si="30"/>
        <v>32464.85546706153</v>
      </c>
      <c r="H79" s="241">
        <f t="shared" si="30"/>
        <v>26244.198374637293</v>
      </c>
      <c r="I79" s="241">
        <f t="shared" si="30"/>
        <v>34706.627069851056</v>
      </c>
      <c r="J79" s="241">
        <f t="shared" si="30"/>
        <v>36709.573612140208</v>
      </c>
      <c r="K79" s="241">
        <f t="shared" si="30"/>
        <v>39976.965230474692</v>
      </c>
      <c r="L79" s="241">
        <f t="shared" si="30"/>
        <v>43825.20917014702</v>
      </c>
      <c r="M79" s="241">
        <f t="shared" si="30"/>
        <v>46860.945317151694</v>
      </c>
      <c r="N79" s="241">
        <f t="shared" si="30"/>
        <v>49609.22293926531</v>
      </c>
      <c r="P79" s="229" t="s">
        <v>125</v>
      </c>
      <c r="Q79" s="233"/>
      <c r="R79" s="233"/>
      <c r="S79" s="231">
        <f>SUM(S69:S78)</f>
        <v>5402.182980711551</v>
      </c>
      <c r="T79" s="231">
        <f t="shared" ref="T79:AB79" si="31">SUM(T69:T78)</f>
        <v>6279.761708428342</v>
      </c>
      <c r="U79" s="231">
        <f t="shared" si="31"/>
        <v>6980.9575951166162</v>
      </c>
      <c r="V79" s="231">
        <f t="shared" si="31"/>
        <v>6748.6929741400454</v>
      </c>
      <c r="W79" s="231">
        <f t="shared" si="31"/>
        <v>7668.458044273073</v>
      </c>
      <c r="X79" s="231">
        <f t="shared" si="31"/>
        <v>8416.6927534937477</v>
      </c>
      <c r="Y79" s="231">
        <f t="shared" si="31"/>
        <v>9258.8038574397942</v>
      </c>
      <c r="Z79" s="231">
        <f t="shared" si="31"/>
        <v>10161.123809008852</v>
      </c>
      <c r="AA79" s="231">
        <f t="shared" si="31"/>
        <v>11064.52651725358</v>
      </c>
      <c r="AB79" s="231">
        <f t="shared" si="31"/>
        <v>12017.122091343897</v>
      </c>
      <c r="AC79" s="119"/>
      <c r="AD79" s="237" t="s">
        <v>125</v>
      </c>
      <c r="AE79" s="233"/>
      <c r="AF79" s="233"/>
      <c r="AG79" s="231">
        <f>SUM(AG69:AG78)</f>
        <v>9124.5362827839581</v>
      </c>
      <c r="AH79" s="231">
        <f t="shared" ref="AH79:AP79" si="32">SUM(AH69:AH78)</f>
        <v>10908.92086491213</v>
      </c>
      <c r="AI79" s="231">
        <f t="shared" si="32"/>
        <v>12295.521563598988</v>
      </c>
      <c r="AJ79" s="231">
        <f t="shared" si="32"/>
        <v>12073.66659353063</v>
      </c>
      <c r="AK79" s="231">
        <f t="shared" si="32"/>
        <v>13069.464559791675</v>
      </c>
      <c r="AL79" s="231">
        <f t="shared" si="32"/>
        <v>14446.940488347616</v>
      </c>
      <c r="AM79" s="231">
        <f t="shared" si="32"/>
        <v>16120.575750809534</v>
      </c>
      <c r="AN79" s="231">
        <f t="shared" si="32"/>
        <v>18152.424836434959</v>
      </c>
      <c r="AO79" s="231">
        <f t="shared" si="32"/>
        <v>20292.054962021204</v>
      </c>
      <c r="AP79" s="231">
        <f t="shared" si="32"/>
        <v>22670.014078231732</v>
      </c>
      <c r="AQ79" s="119"/>
      <c r="AR79" s="119"/>
      <c r="AS79" s="119"/>
      <c r="AT79" s="169"/>
      <c r="AU79" s="169"/>
      <c r="AV79" s="169">
        <f t="shared" si="27"/>
        <v>0.16364987596560976</v>
      </c>
      <c r="AW79" s="169">
        <f t="shared" si="27"/>
        <v>3.4857565057611062E-2</v>
      </c>
      <c r="AX79" s="169">
        <f t="shared" si="27"/>
        <v>-0.19161203716848962</v>
      </c>
      <c r="AY79" s="169">
        <f t="shared" si="27"/>
        <v>0.32244950195895306</v>
      </c>
      <c r="AZ79" s="169">
        <f t="shared" si="27"/>
        <v>5.7710780660361838E-2</v>
      </c>
      <c r="BA79" s="169">
        <f t="shared" si="27"/>
        <v>8.9006526004811182E-2</v>
      </c>
      <c r="BB79" s="169">
        <f t="shared" si="27"/>
        <v>9.6261532547217588E-2</v>
      </c>
      <c r="BC79" s="169">
        <f t="shared" si="27"/>
        <v>6.9269176450903691E-2</v>
      </c>
      <c r="BD79" s="131">
        <f t="shared" si="27"/>
        <v>5.8647507076809102E-2</v>
      </c>
      <c r="BE79" s="172"/>
      <c r="BF79" s="229" t="s">
        <v>125</v>
      </c>
      <c r="BG79" s="119"/>
      <c r="BH79" s="169" t="e">
        <f t="shared" si="28"/>
        <v>#DIV/0!</v>
      </c>
      <c r="BI79" s="169" t="e">
        <f t="shared" si="28"/>
        <v>#DIV/0!</v>
      </c>
      <c r="BJ79" s="169">
        <f t="shared" si="28"/>
        <v>0.16244890831172842</v>
      </c>
      <c r="BK79" s="169">
        <f t="shared" si="28"/>
        <v>0.11165963284039404</v>
      </c>
      <c r="BL79" s="169">
        <f t="shared" si="28"/>
        <v>-3.3271169150067115E-2</v>
      </c>
      <c r="BM79" s="169">
        <f t="shared" si="28"/>
        <v>0.13628788176576201</v>
      </c>
      <c r="BN79" s="169">
        <f t="shared" si="28"/>
        <v>9.757303292276176E-2</v>
      </c>
      <c r="BO79" s="169">
        <f t="shared" si="28"/>
        <v>0.10005249432403107</v>
      </c>
      <c r="BP79" s="169">
        <f t="shared" si="28"/>
        <v>9.7455347954477967E-2</v>
      </c>
      <c r="BQ79" s="169">
        <f t="shared" si="28"/>
        <v>8.8907755207526584E-2</v>
      </c>
      <c r="BR79" s="131">
        <f t="shared" si="28"/>
        <v>8.6094562890230986E-2</v>
      </c>
      <c r="BS79" s="172"/>
      <c r="BT79" s="229" t="s">
        <v>125</v>
      </c>
      <c r="BU79" s="119"/>
      <c r="BV79" s="169" t="e">
        <f t="shared" si="29"/>
        <v>#DIV/0!</v>
      </c>
      <c r="BW79" s="169" t="e">
        <f t="shared" si="29"/>
        <v>#DIV/0!</v>
      </c>
      <c r="BX79" s="169">
        <f t="shared" si="29"/>
        <v>0.19555893327915452</v>
      </c>
      <c r="BY79" s="169">
        <f t="shared" si="29"/>
        <v>0.12710704531249961</v>
      </c>
      <c r="BZ79" s="169">
        <f t="shared" si="29"/>
        <v>-1.8043559105712204E-2</v>
      </c>
      <c r="CA79" s="169">
        <f t="shared" si="29"/>
        <v>8.2476848151051163E-2</v>
      </c>
      <c r="CB79" s="169">
        <f t="shared" si="29"/>
        <v>0.10539650819313273</v>
      </c>
      <c r="CC79" s="169">
        <f t="shared" si="29"/>
        <v>0.11584703791171647</v>
      </c>
      <c r="CD79" s="169">
        <f t="shared" si="29"/>
        <v>0.12604072689670476</v>
      </c>
      <c r="CE79" s="169">
        <f t="shared" si="29"/>
        <v>0.11787020989568564</v>
      </c>
      <c r="CF79" s="131">
        <f t="shared" si="29"/>
        <v>0.11718670783521623</v>
      </c>
    </row>
    <row r="80" spans="2:84">
      <c r="B80" s="238"/>
      <c r="C80" s="261"/>
      <c r="D80" s="261"/>
      <c r="P80" s="229"/>
      <c r="Q80" s="119"/>
      <c r="R80" s="119"/>
      <c r="S80" s="119"/>
      <c r="T80" s="119"/>
      <c r="U80" s="119"/>
      <c r="V80" s="119"/>
      <c r="W80" s="119"/>
      <c r="X80" s="119"/>
      <c r="Y80" s="119"/>
      <c r="Z80" s="119"/>
      <c r="AA80" s="119"/>
      <c r="AB80" s="119"/>
      <c r="AC80" s="119"/>
      <c r="AD80" s="237"/>
      <c r="AE80" s="119"/>
      <c r="AF80" s="119"/>
      <c r="AG80" s="119"/>
      <c r="AH80" s="119"/>
      <c r="AI80" s="119"/>
      <c r="AJ80" s="119"/>
      <c r="AK80" s="119"/>
      <c r="AL80" s="119"/>
      <c r="AM80" s="119"/>
      <c r="AN80" s="119"/>
      <c r="AO80" s="119"/>
      <c r="AP80" s="119"/>
      <c r="AQ80" s="119"/>
      <c r="AR80" s="119"/>
      <c r="AS80" s="119"/>
      <c r="AT80" s="169"/>
      <c r="AU80" s="169"/>
      <c r="AV80" s="169"/>
      <c r="AW80" s="169"/>
      <c r="AX80" s="169"/>
      <c r="AY80" s="169"/>
      <c r="AZ80" s="169"/>
      <c r="BA80" s="169"/>
      <c r="BB80" s="169"/>
      <c r="BC80" s="169"/>
      <c r="BD80" s="131"/>
      <c r="BE80" s="172"/>
      <c r="BF80" s="229"/>
      <c r="BG80" s="169"/>
      <c r="BH80" s="169"/>
      <c r="BI80" s="169"/>
      <c r="BJ80" s="169"/>
      <c r="BK80" s="169"/>
      <c r="BL80" s="169"/>
      <c r="BM80" s="169"/>
      <c r="BN80" s="169"/>
      <c r="BO80" s="169"/>
      <c r="BP80" s="169"/>
      <c r="BQ80" s="169"/>
      <c r="BR80" s="131"/>
      <c r="BS80" s="172"/>
      <c r="BT80" s="229"/>
      <c r="BU80" s="169"/>
      <c r="BV80" s="169"/>
      <c r="BW80" s="169"/>
      <c r="BX80" s="169"/>
      <c r="BY80" s="169"/>
      <c r="BZ80" s="169"/>
      <c r="CA80" s="169"/>
      <c r="CB80" s="169"/>
      <c r="CC80" s="169"/>
      <c r="CD80" s="169"/>
      <c r="CE80" s="169"/>
      <c r="CF80" s="131"/>
    </row>
    <row r="81" spans="2:84">
      <c r="B81" s="240" t="s">
        <v>105</v>
      </c>
      <c r="C81" s="261"/>
      <c r="D81" s="261"/>
      <c r="P81" s="227" t="s">
        <v>105</v>
      </c>
      <c r="Q81" s="119"/>
      <c r="R81" s="119"/>
      <c r="S81" s="119"/>
      <c r="T81" s="119"/>
      <c r="U81" s="119"/>
      <c r="V81" s="119"/>
      <c r="W81" s="119"/>
      <c r="X81" s="119"/>
      <c r="Y81" s="119"/>
      <c r="Z81" s="119"/>
      <c r="AA81" s="119"/>
      <c r="AB81" s="119"/>
      <c r="AC81" s="119"/>
      <c r="AD81" s="239" t="s">
        <v>105</v>
      </c>
      <c r="AE81" s="119"/>
      <c r="AF81" s="119"/>
      <c r="AG81" s="119"/>
      <c r="AH81" s="119"/>
      <c r="AI81" s="119"/>
      <c r="AJ81" s="119"/>
      <c r="AK81" s="119"/>
      <c r="AL81" s="119"/>
      <c r="AM81" s="119"/>
      <c r="AN81" s="119"/>
      <c r="AO81" s="119"/>
      <c r="AP81" s="119"/>
      <c r="AQ81" s="119"/>
      <c r="AR81" s="119"/>
      <c r="AS81" s="119"/>
      <c r="AT81" s="169"/>
      <c r="AU81" s="169"/>
      <c r="AV81" s="169"/>
      <c r="AW81" s="169"/>
      <c r="AX81" s="169"/>
      <c r="AY81" s="169"/>
      <c r="AZ81" s="169"/>
      <c r="BA81" s="169"/>
      <c r="BB81" s="169"/>
      <c r="BC81" s="169"/>
      <c r="BD81" s="131"/>
      <c r="BE81" s="172"/>
      <c r="BF81" s="227" t="s">
        <v>105</v>
      </c>
      <c r="BG81" s="169"/>
      <c r="BH81" s="169"/>
      <c r="BI81" s="169"/>
      <c r="BJ81" s="169"/>
      <c r="BK81" s="169"/>
      <c r="BL81" s="169"/>
      <c r="BM81" s="169"/>
      <c r="BN81" s="169"/>
      <c r="BO81" s="169"/>
      <c r="BP81" s="169"/>
      <c r="BQ81" s="169"/>
      <c r="BR81" s="131"/>
      <c r="BS81" s="172"/>
      <c r="BT81" s="227" t="s">
        <v>105</v>
      </c>
      <c r="BU81" s="169"/>
      <c r="BV81" s="169"/>
      <c r="BW81" s="169"/>
      <c r="BX81" s="169"/>
      <c r="BY81" s="169"/>
      <c r="BZ81" s="169"/>
      <c r="CA81" s="169"/>
      <c r="CB81" s="169"/>
      <c r="CC81" s="169"/>
      <c r="CD81" s="169"/>
      <c r="CE81" s="169"/>
      <c r="CF81" s="131"/>
    </row>
    <row r="82" spans="2:84" ht="15.75" thickBot="1">
      <c r="B82" s="238" t="s">
        <v>106</v>
      </c>
      <c r="C82" s="261">
        <v>982.11796720544908</v>
      </c>
      <c r="D82" s="261">
        <v>1146.5119583235705</v>
      </c>
      <c r="E82" s="206">
        <v>1318.7050216678626</v>
      </c>
      <c r="F82" s="206">
        <v>1811.5592691934858</v>
      </c>
      <c r="G82" s="206">
        <v>1769.2167591198643</v>
      </c>
      <c r="H82" s="206">
        <v>1627.1466856280776</v>
      </c>
      <c r="I82" s="206">
        <v>2014.3090986680359</v>
      </c>
      <c r="J82" s="206">
        <v>1564.6197238597854</v>
      </c>
      <c r="K82" s="206">
        <v>2177.7729156003047</v>
      </c>
      <c r="L82" s="206">
        <v>2661.5147787792589</v>
      </c>
      <c r="M82" s="206">
        <v>2900.8997313443133</v>
      </c>
      <c r="N82" s="206">
        <v>3062.4589793475216</v>
      </c>
      <c r="P82" s="229" t="s">
        <v>106</v>
      </c>
      <c r="Q82" s="134">
        <v>119.21863930352272</v>
      </c>
      <c r="R82" s="134">
        <v>138.59048887568869</v>
      </c>
      <c r="S82" s="206">
        <v>180.51605604791649</v>
      </c>
      <c r="T82" s="206">
        <v>199.45302097314942</v>
      </c>
      <c r="U82" s="206">
        <v>217.27986037631521</v>
      </c>
      <c r="V82" s="206">
        <v>234.84204568241699</v>
      </c>
      <c r="W82" s="206">
        <v>260.23030154950277</v>
      </c>
      <c r="X82" s="206">
        <v>203.38020385626061</v>
      </c>
      <c r="Y82" s="206">
        <v>243.77938996322229</v>
      </c>
      <c r="Z82" s="206">
        <v>280.25134049349236</v>
      </c>
      <c r="AA82" s="206">
        <v>324.32921944509894</v>
      </c>
      <c r="AB82" s="206">
        <v>371.55275518423684</v>
      </c>
      <c r="AC82" s="119"/>
      <c r="AD82" s="237" t="s">
        <v>106</v>
      </c>
      <c r="AE82" s="134">
        <v>164.77215015825746</v>
      </c>
      <c r="AF82" s="134">
        <v>180.29899677577097</v>
      </c>
      <c r="AG82" s="159">
        <v>205.10691164821239</v>
      </c>
      <c r="AH82" s="159">
        <v>233.6414892530851</v>
      </c>
      <c r="AI82" s="159">
        <v>251.91380861100711</v>
      </c>
      <c r="AJ82" s="159">
        <v>280.55088700336205</v>
      </c>
      <c r="AK82" s="159">
        <v>298.60243483642233</v>
      </c>
      <c r="AL82" s="159">
        <v>260.88177120478241</v>
      </c>
      <c r="AM82" s="159">
        <v>301.30624938815413</v>
      </c>
      <c r="AN82" s="159">
        <v>335.15765296795962</v>
      </c>
      <c r="AO82" s="159">
        <v>367.45722176047798</v>
      </c>
      <c r="AP82" s="159">
        <v>400.6288148137005</v>
      </c>
      <c r="AQ82" s="119"/>
      <c r="AR82" s="119"/>
      <c r="AS82" s="119"/>
      <c r="AT82" s="169">
        <f t="shared" ref="AT82:BD89" si="33">D82/C82-1</f>
        <v>0.16738721478224616</v>
      </c>
      <c r="AU82" s="169">
        <f t="shared" si="33"/>
        <v>0.15018863265593208</v>
      </c>
      <c r="AV82" s="169">
        <f t="shared" si="33"/>
        <v>0.37374108646547377</v>
      </c>
      <c r="AW82" s="169">
        <f t="shared" si="33"/>
        <v>-2.3373516281624429E-2</v>
      </c>
      <c r="AX82" s="169">
        <f t="shared" si="33"/>
        <v>-8.0301112206546454E-2</v>
      </c>
      <c r="AY82" s="169">
        <f t="shared" si="33"/>
        <v>0.23793946572832425</v>
      </c>
      <c r="AZ82" s="169">
        <f t="shared" si="33"/>
        <v>-0.2232474524915804</v>
      </c>
      <c r="BA82" s="169">
        <f t="shared" si="33"/>
        <v>0.39188640050370949</v>
      </c>
      <c r="BB82" s="169">
        <f t="shared" si="33"/>
        <v>0.22212686167309159</v>
      </c>
      <c r="BC82" s="169">
        <f t="shared" si="33"/>
        <v>8.9943123545175974E-2</v>
      </c>
      <c r="BD82" s="131">
        <f t="shared" si="33"/>
        <v>5.5692806703229181E-2</v>
      </c>
      <c r="BE82" s="172"/>
      <c r="BF82" s="229" t="s">
        <v>106</v>
      </c>
      <c r="BG82" s="169"/>
      <c r="BH82" s="169">
        <f t="shared" ref="BH82:BR89" si="34">R82/Q82-1</f>
        <v>0.16249010796748431</v>
      </c>
      <c r="BI82" s="169">
        <f t="shared" si="34"/>
        <v>0.30251402900983848</v>
      </c>
      <c r="BJ82" s="169">
        <f t="shared" si="34"/>
        <v>0.10490460150650671</v>
      </c>
      <c r="BK82" s="169">
        <f t="shared" si="34"/>
        <v>8.937863821859926E-2</v>
      </c>
      <c r="BL82" s="169">
        <f t="shared" si="34"/>
        <v>8.0827487994907354E-2</v>
      </c>
      <c r="BM82" s="169">
        <f t="shared" si="34"/>
        <v>0.10810779557515415</v>
      </c>
      <c r="BN82" s="169">
        <f t="shared" si="34"/>
        <v>-0.21846071481582541</v>
      </c>
      <c r="BO82" s="169">
        <f t="shared" si="34"/>
        <v>0.19863873347041139</v>
      </c>
      <c r="BP82" s="169">
        <f t="shared" si="34"/>
        <v>0.14961047583133436</v>
      </c>
      <c r="BQ82" s="169">
        <f t="shared" si="34"/>
        <v>0.15727981487614007</v>
      </c>
      <c r="BR82" s="131">
        <f t="shared" si="34"/>
        <v>0.14560370422354652</v>
      </c>
      <c r="BS82" s="172"/>
      <c r="BT82" s="229" t="s">
        <v>106</v>
      </c>
      <c r="BU82" s="169"/>
      <c r="BV82" s="169">
        <f t="shared" ref="BV82:CF89" si="35">AF82/AE82-1</f>
        <v>9.4232226760411653E-2</v>
      </c>
      <c r="BW82" s="169">
        <f t="shared" si="35"/>
        <v>0.13759319417231031</v>
      </c>
      <c r="BX82" s="169">
        <f t="shared" si="35"/>
        <v>0.13912050732748393</v>
      </c>
      <c r="BY82" s="169">
        <f t="shared" si="35"/>
        <v>7.8206655060861552E-2</v>
      </c>
      <c r="BZ82" s="169">
        <f t="shared" si="35"/>
        <v>0.11367808120663558</v>
      </c>
      <c r="CA82" s="169">
        <f t="shared" si="35"/>
        <v>6.4343221388011296E-2</v>
      </c>
      <c r="CB82" s="169">
        <f t="shared" si="35"/>
        <v>-0.12632403232848288</v>
      </c>
      <c r="CC82" s="169">
        <f t="shared" si="35"/>
        <v>0.15495324949952138</v>
      </c>
      <c r="CD82" s="169">
        <f t="shared" si="35"/>
        <v>0.11234882664579859</v>
      </c>
      <c r="CE82" s="169">
        <f t="shared" si="35"/>
        <v>9.6371270375276596E-2</v>
      </c>
      <c r="CF82" s="131">
        <f t="shared" si="35"/>
        <v>9.0273346362056195E-2</v>
      </c>
    </row>
    <row r="83" spans="2:84" ht="15.75" thickBot="1">
      <c r="B83" s="238" t="s">
        <v>107</v>
      </c>
      <c r="C83" s="261">
        <v>2157.4121416861885</v>
      </c>
      <c r="D83" s="261">
        <v>2498.4103899220645</v>
      </c>
      <c r="E83" s="206">
        <v>2467.2686954805386</v>
      </c>
      <c r="F83" s="206">
        <v>2756.246015250822</v>
      </c>
      <c r="G83" s="206">
        <v>2271.5900022150417</v>
      </c>
      <c r="H83" s="206">
        <v>2410.9982261152136</v>
      </c>
      <c r="I83" s="206">
        <v>2578.6601293364065</v>
      </c>
      <c r="J83" s="206">
        <v>2812.7871256199069</v>
      </c>
      <c r="K83" s="206">
        <v>2777.4143534337504</v>
      </c>
      <c r="L83" s="206">
        <v>2840.2463403516972</v>
      </c>
      <c r="M83" s="206">
        <v>2956.1138144399283</v>
      </c>
      <c r="N83" s="206">
        <v>3020.8810112526244</v>
      </c>
      <c r="P83" s="229" t="s">
        <v>107</v>
      </c>
      <c r="Q83" s="134">
        <v>724.90661867763993</v>
      </c>
      <c r="R83" s="134">
        <v>776.03321470699916</v>
      </c>
      <c r="S83" s="206">
        <v>1039.622228615616</v>
      </c>
      <c r="T83" s="206">
        <v>993.02322694228906</v>
      </c>
      <c r="U83" s="206">
        <v>908.79925454813088</v>
      </c>
      <c r="V83" s="206">
        <v>933.008462957544</v>
      </c>
      <c r="W83" s="206">
        <v>1020.521627424232</v>
      </c>
      <c r="X83" s="206">
        <v>1115.557042903426</v>
      </c>
      <c r="Y83" s="206">
        <v>1207.93975586639</v>
      </c>
      <c r="Z83" s="206">
        <v>1301.0280595574559</v>
      </c>
      <c r="AA83" s="206">
        <v>1394.734906146783</v>
      </c>
      <c r="AB83" s="206">
        <v>1489.8754046437289</v>
      </c>
      <c r="AC83" s="119"/>
      <c r="AD83" s="237" t="s">
        <v>107</v>
      </c>
      <c r="AE83" s="134">
        <v>1487.6507821223829</v>
      </c>
      <c r="AF83" s="134">
        <v>1641.5036480289839</v>
      </c>
      <c r="AG83" s="159">
        <v>1886.1206369722895</v>
      </c>
      <c r="AH83" s="159">
        <v>2001.9000973628208</v>
      </c>
      <c r="AI83" s="159">
        <v>1918.4099539378244</v>
      </c>
      <c r="AJ83" s="159">
        <v>1922.7886356016236</v>
      </c>
      <c r="AK83" s="159">
        <v>2047.7673142456042</v>
      </c>
      <c r="AL83" s="159">
        <v>2159.2638509887151</v>
      </c>
      <c r="AM83" s="159">
        <v>2325.8297877315149</v>
      </c>
      <c r="AN83" s="159">
        <v>2503.3403117990479</v>
      </c>
      <c r="AO83" s="159">
        <v>2692.6199996836071</v>
      </c>
      <c r="AP83" s="159">
        <v>2891.9559863170089</v>
      </c>
      <c r="AQ83" s="119"/>
      <c r="AR83" s="119"/>
      <c r="AS83" s="119"/>
      <c r="AT83" s="169">
        <f t="shared" si="33"/>
        <v>0.15805892701121027</v>
      </c>
      <c r="AU83" s="169">
        <f t="shared" si="33"/>
        <v>-1.246460332023247E-2</v>
      </c>
      <c r="AV83" s="169">
        <f t="shared" si="33"/>
        <v>0.11712438142615866</v>
      </c>
      <c r="AW83" s="169">
        <f t="shared" si="33"/>
        <v>-0.17583917050730902</v>
      </c>
      <c r="AX83" s="169">
        <f t="shared" si="33"/>
        <v>6.1370328168478538E-2</v>
      </c>
      <c r="AY83" s="169">
        <f t="shared" si="33"/>
        <v>6.954045067521375E-2</v>
      </c>
      <c r="AZ83" s="169">
        <f t="shared" si="33"/>
        <v>9.0794049832286561E-2</v>
      </c>
      <c r="BA83" s="169">
        <f t="shared" si="33"/>
        <v>-1.2575701823990926E-2</v>
      </c>
      <c r="BB83" s="169">
        <f t="shared" si="33"/>
        <v>2.2622475051397029E-2</v>
      </c>
      <c r="BC83" s="169">
        <f t="shared" si="33"/>
        <v>4.0794867840190152E-2</v>
      </c>
      <c r="BD83" s="131">
        <f t="shared" si="33"/>
        <v>2.1909574826356026E-2</v>
      </c>
      <c r="BE83" s="172"/>
      <c r="BF83" s="229" t="s">
        <v>107</v>
      </c>
      <c r="BG83" s="169"/>
      <c r="BH83" s="169">
        <f t="shared" si="34"/>
        <v>7.0528527002034158E-2</v>
      </c>
      <c r="BI83" s="169">
        <f t="shared" si="34"/>
        <v>0.33966202594580719</v>
      </c>
      <c r="BJ83" s="169">
        <f t="shared" si="34"/>
        <v>-4.4823013966697522E-2</v>
      </c>
      <c r="BK83" s="169">
        <f t="shared" si="34"/>
        <v>-8.4815712371099417E-2</v>
      </c>
      <c r="BL83" s="169">
        <f t="shared" si="34"/>
        <v>2.6638675470140427E-2</v>
      </c>
      <c r="BM83" s="169">
        <f t="shared" si="34"/>
        <v>9.3796753128347676E-2</v>
      </c>
      <c r="BN83" s="169">
        <f t="shared" si="34"/>
        <v>9.3124352218836082E-2</v>
      </c>
      <c r="BO83" s="169">
        <f t="shared" si="34"/>
        <v>8.2813078498005233E-2</v>
      </c>
      <c r="BP83" s="169">
        <f t="shared" si="34"/>
        <v>7.7063697290349342E-2</v>
      </c>
      <c r="BQ83" s="169">
        <f t="shared" si="34"/>
        <v>7.2025231047823324E-2</v>
      </c>
      <c r="BR83" s="131">
        <f t="shared" si="34"/>
        <v>6.8214037002765959E-2</v>
      </c>
      <c r="BS83" s="172"/>
      <c r="BT83" s="229" t="s">
        <v>107</v>
      </c>
      <c r="BU83" s="169"/>
      <c r="BV83" s="169">
        <f t="shared" si="35"/>
        <v>0.10342001480152763</v>
      </c>
      <c r="BW83" s="169">
        <f t="shared" si="35"/>
        <v>0.14902007024902231</v>
      </c>
      <c r="BX83" s="169">
        <f t="shared" si="35"/>
        <v>6.1384970887327306E-2</v>
      </c>
      <c r="BY83" s="169">
        <f t="shared" si="35"/>
        <v>-4.1705449505188175E-2</v>
      </c>
      <c r="BZ83" s="169">
        <f t="shared" si="35"/>
        <v>2.2824535781891253E-3</v>
      </c>
      <c r="CA83" s="169">
        <f t="shared" si="35"/>
        <v>6.4998656810178135E-2</v>
      </c>
      <c r="CB83" s="169">
        <f t="shared" si="35"/>
        <v>5.4447854483987701E-2</v>
      </c>
      <c r="CC83" s="169">
        <f t="shared" si="35"/>
        <v>7.7140149716548034E-2</v>
      </c>
      <c r="CD83" s="169">
        <f t="shared" si="35"/>
        <v>7.6321373560473083E-2</v>
      </c>
      <c r="CE83" s="169">
        <f t="shared" si="35"/>
        <v>7.5610849628563681E-2</v>
      </c>
      <c r="CF83" s="131">
        <f t="shared" si="35"/>
        <v>7.4030493221035387E-2</v>
      </c>
    </row>
    <row r="84" spans="2:84" ht="15.75" thickBot="1">
      <c r="B84" s="238" t="s">
        <v>108</v>
      </c>
      <c r="C84" s="261">
        <v>1711.2253615472705</v>
      </c>
      <c r="D84" s="261">
        <v>2260.8902430256367</v>
      </c>
      <c r="E84" s="206">
        <v>2558.9730737858681</v>
      </c>
      <c r="F84" s="206">
        <v>2941.3251469691472</v>
      </c>
      <c r="G84" s="206">
        <v>3691.7080729715071</v>
      </c>
      <c r="H84" s="206">
        <v>4166.8859916872416</v>
      </c>
      <c r="I84" s="206">
        <v>4878.2709209763925</v>
      </c>
      <c r="J84" s="206">
        <v>5380.1505245952203</v>
      </c>
      <c r="K84" s="206">
        <v>5934.4263338324618</v>
      </c>
      <c r="L84" s="206">
        <v>6588.7939397599821</v>
      </c>
      <c r="M84" s="206">
        <v>7249.8136110095174</v>
      </c>
      <c r="N84" s="206">
        <v>7883.8464093709199</v>
      </c>
      <c r="P84" s="229" t="s">
        <v>108</v>
      </c>
      <c r="Q84" s="134">
        <v>316.17739809087624</v>
      </c>
      <c r="R84" s="134">
        <v>355.80378806706153</v>
      </c>
      <c r="S84" s="206">
        <v>466.90305715698793</v>
      </c>
      <c r="T84" s="206">
        <v>545.68526216151793</v>
      </c>
      <c r="U84" s="206">
        <v>605.255981496814</v>
      </c>
      <c r="V84" s="206">
        <v>670.06651882148094</v>
      </c>
      <c r="W84" s="206">
        <v>756.52836248276594</v>
      </c>
      <c r="X84" s="206">
        <v>855.15633196609406</v>
      </c>
      <c r="Y84" s="206">
        <v>974.34706246523115</v>
      </c>
      <c r="Z84" s="206">
        <v>1109.2011461832171</v>
      </c>
      <c r="AA84" s="206">
        <v>1332.606866016848</v>
      </c>
      <c r="AB84" s="206">
        <v>1438.7304472471581</v>
      </c>
      <c r="AC84" s="119"/>
      <c r="AD84" s="237" t="s">
        <v>108</v>
      </c>
      <c r="AE84" s="134">
        <v>654.14783560951446</v>
      </c>
      <c r="AF84" s="134">
        <v>727.96349152139919</v>
      </c>
      <c r="AG84" s="159">
        <v>873.64821945816936</v>
      </c>
      <c r="AH84" s="159">
        <v>1169.8856952880751</v>
      </c>
      <c r="AI84" s="159">
        <v>1386.9381089966819</v>
      </c>
      <c r="AJ84" s="159">
        <v>1489.1251610687507</v>
      </c>
      <c r="AK84" s="159">
        <v>1692.01983222227</v>
      </c>
      <c r="AL84" s="159">
        <v>1919.8933577733237</v>
      </c>
      <c r="AM84" s="159">
        <v>2202.7289737589435</v>
      </c>
      <c r="AN84" s="159">
        <v>2537.317237398468</v>
      </c>
      <c r="AO84" s="159">
        <v>2909.1138883830772</v>
      </c>
      <c r="AP84" s="159">
        <v>3318.112443932323</v>
      </c>
      <c r="AQ84" s="119"/>
      <c r="AR84" s="119"/>
      <c r="AS84" s="119"/>
      <c r="AT84" s="169">
        <f t="shared" si="33"/>
        <v>0.32121127575000719</v>
      </c>
      <c r="AU84" s="169">
        <f t="shared" si="33"/>
        <v>0.13184312315900937</v>
      </c>
      <c r="AV84" s="169">
        <f t="shared" si="33"/>
        <v>0.14941621586412746</v>
      </c>
      <c r="AW84" s="169">
        <f t="shared" si="33"/>
        <v>0.25511729866913324</v>
      </c>
      <c r="AX84" s="169">
        <f t="shared" si="33"/>
        <v>0.12871492255704209</v>
      </c>
      <c r="AY84" s="169">
        <f t="shared" si="33"/>
        <v>0.17072339649040869</v>
      </c>
      <c r="AZ84" s="169">
        <f t="shared" si="33"/>
        <v>0.10288063368124201</v>
      </c>
      <c r="BA84" s="169">
        <f t="shared" si="33"/>
        <v>0.1030223609364429</v>
      </c>
      <c r="BB84" s="169">
        <f t="shared" si="33"/>
        <v>0.11026636259632006</v>
      </c>
      <c r="BC84" s="169">
        <f t="shared" si="33"/>
        <v>0.10032483597045316</v>
      </c>
      <c r="BD84" s="131">
        <f t="shared" si="33"/>
        <v>8.7455048140625991E-2</v>
      </c>
      <c r="BE84" s="172"/>
      <c r="BF84" s="229" t="s">
        <v>108</v>
      </c>
      <c r="BG84" s="169"/>
      <c r="BH84" s="169">
        <f t="shared" si="34"/>
        <v>0.12532960994509734</v>
      </c>
      <c r="BI84" s="169">
        <f t="shared" si="34"/>
        <v>0.31224869665802024</v>
      </c>
      <c r="BJ84" s="169">
        <f t="shared" si="34"/>
        <v>0.16873353857274243</v>
      </c>
      <c r="BK84" s="169">
        <f t="shared" si="34"/>
        <v>0.1091668100020331</v>
      </c>
      <c r="BL84" s="169">
        <f t="shared" si="34"/>
        <v>0.10707954866367242</v>
      </c>
      <c r="BM84" s="169">
        <f t="shared" si="34"/>
        <v>0.12903471705071135</v>
      </c>
      <c r="BN84" s="169">
        <f t="shared" si="34"/>
        <v>0.13036916310665747</v>
      </c>
      <c r="BO84" s="169">
        <f t="shared" si="34"/>
        <v>0.13937887850880437</v>
      </c>
      <c r="BP84" s="169">
        <f t="shared" si="34"/>
        <v>0.13840456744107876</v>
      </c>
      <c r="BQ84" s="169">
        <f t="shared" si="34"/>
        <v>0.20141136763370127</v>
      </c>
      <c r="BR84" s="131">
        <f t="shared" si="34"/>
        <v>7.9636075677377072E-2</v>
      </c>
      <c r="BS84" s="172"/>
      <c r="BT84" s="229" t="s">
        <v>108</v>
      </c>
      <c r="BU84" s="169"/>
      <c r="BV84" s="169">
        <f t="shared" si="35"/>
        <v>0.11284246754880045</v>
      </c>
      <c r="BW84" s="169">
        <f t="shared" si="35"/>
        <v>0.20012642067021513</v>
      </c>
      <c r="BX84" s="169">
        <f t="shared" si="35"/>
        <v>0.33908095871085298</v>
      </c>
      <c r="BY84" s="169">
        <f t="shared" si="35"/>
        <v>0.18553300940666628</v>
      </c>
      <c r="BZ84" s="169">
        <f t="shared" si="35"/>
        <v>7.3678163004686326E-2</v>
      </c>
      <c r="CA84" s="169">
        <f t="shared" si="35"/>
        <v>0.13625091863191741</v>
      </c>
      <c r="CB84" s="169">
        <f t="shared" si="35"/>
        <v>0.13467544600335368</v>
      </c>
      <c r="CC84" s="169">
        <f t="shared" si="35"/>
        <v>0.14731839913944511</v>
      </c>
      <c r="CD84" s="169">
        <f t="shared" si="35"/>
        <v>0.15189715467743259</v>
      </c>
      <c r="CE84" s="169">
        <f t="shared" si="35"/>
        <v>0.14653140155458666</v>
      </c>
      <c r="CF84" s="131">
        <f t="shared" si="35"/>
        <v>0.14059214291420274</v>
      </c>
    </row>
    <row r="85" spans="2:84" ht="15.75" thickBot="1">
      <c r="B85" s="238" t="s">
        <v>109</v>
      </c>
      <c r="C85" s="261">
        <v>4008.5933820904211</v>
      </c>
      <c r="D85" s="261">
        <v>4491.9297357125679</v>
      </c>
      <c r="E85" s="206">
        <v>4861.640093530179</v>
      </c>
      <c r="F85" s="206">
        <v>5458.3214440355605</v>
      </c>
      <c r="G85" s="206">
        <v>6620.2265343510016</v>
      </c>
      <c r="H85" s="206">
        <v>5837.7194492490235</v>
      </c>
      <c r="I85" s="206">
        <v>6389.0361541449129</v>
      </c>
      <c r="J85" s="206">
        <v>6541.3773996141626</v>
      </c>
      <c r="K85" s="206">
        <v>6843.8784159697243</v>
      </c>
      <c r="L85" s="206">
        <v>7027.1461817568088</v>
      </c>
      <c r="M85" s="206">
        <v>7198.0706680680278</v>
      </c>
      <c r="N85" s="206">
        <v>7358.2325381451792</v>
      </c>
      <c r="P85" s="229" t="s">
        <v>109</v>
      </c>
      <c r="Q85" s="134">
        <v>1197.7323727305309</v>
      </c>
      <c r="R85" s="134">
        <v>1335.9747606944138</v>
      </c>
      <c r="S85" s="206">
        <v>1200.0890906051909</v>
      </c>
      <c r="T85" s="206">
        <v>1469.132025467369</v>
      </c>
      <c r="U85" s="206">
        <v>1837.3628547686321</v>
      </c>
      <c r="V85" s="206">
        <v>1609.51204351</v>
      </c>
      <c r="W85" s="206">
        <v>1763.0244444027321</v>
      </c>
      <c r="X85" s="206">
        <v>1941.2261789538011</v>
      </c>
      <c r="Y85" s="206">
        <v>2151.233197035875</v>
      </c>
      <c r="Z85" s="206">
        <v>2392.2636017208551</v>
      </c>
      <c r="AA85" s="206">
        <v>2645.4040322475003</v>
      </c>
      <c r="AB85" s="206">
        <v>2917.7029877499781</v>
      </c>
      <c r="AC85" s="119"/>
      <c r="AD85" s="237" t="s">
        <v>109</v>
      </c>
      <c r="AE85" s="134">
        <v>2830.0819951215303</v>
      </c>
      <c r="AF85" s="134">
        <v>3107.9505242091454</v>
      </c>
      <c r="AG85" s="159">
        <v>3071.2039443872482</v>
      </c>
      <c r="AH85" s="159">
        <v>3566.8586119443698</v>
      </c>
      <c r="AI85" s="159">
        <v>4478.3060027722458</v>
      </c>
      <c r="AJ85" s="159">
        <v>4728.7213524235885</v>
      </c>
      <c r="AK85" s="159">
        <v>4503.6547030755646</v>
      </c>
      <c r="AL85" s="159">
        <v>4896.1824314403502</v>
      </c>
      <c r="AM85" s="159">
        <v>5321.4795362311079</v>
      </c>
      <c r="AN85" s="159">
        <v>5775.561908863383</v>
      </c>
      <c r="AO85" s="159">
        <v>6288.90883206322</v>
      </c>
      <c r="AP85" s="159">
        <v>6858.3827488913666</v>
      </c>
      <c r="AQ85" s="119"/>
      <c r="AR85" s="119"/>
      <c r="AS85" s="119"/>
      <c r="AT85" s="169">
        <f t="shared" si="33"/>
        <v>0.12057505153343695</v>
      </c>
      <c r="AU85" s="169">
        <f t="shared" si="33"/>
        <v>8.2305463257421829E-2</v>
      </c>
      <c r="AV85" s="169">
        <f t="shared" si="33"/>
        <v>0.1227325221584048</v>
      </c>
      <c r="AW85" s="169">
        <f t="shared" si="33"/>
        <v>0.21286857181800523</v>
      </c>
      <c r="AX85" s="169">
        <f t="shared" si="33"/>
        <v>-0.11819944242719016</v>
      </c>
      <c r="AY85" s="169">
        <f t="shared" si="33"/>
        <v>9.4440424842069381E-2</v>
      </c>
      <c r="AZ85" s="169">
        <f t="shared" si="33"/>
        <v>2.3844167068990174E-2</v>
      </c>
      <c r="BA85" s="169">
        <f t="shared" si="33"/>
        <v>4.6244238464731469E-2</v>
      </c>
      <c r="BB85" s="169">
        <f t="shared" si="33"/>
        <v>2.6778349153521175E-2</v>
      </c>
      <c r="BC85" s="169">
        <f t="shared" si="33"/>
        <v>2.4323456761858209E-2</v>
      </c>
      <c r="BD85" s="131">
        <f t="shared" si="33"/>
        <v>2.2250666527582119E-2</v>
      </c>
      <c r="BE85" s="172"/>
      <c r="BF85" s="229" t="s">
        <v>109</v>
      </c>
      <c r="BG85" s="169"/>
      <c r="BH85" s="169">
        <f t="shared" si="34"/>
        <v>0.11542009810482523</v>
      </c>
      <c r="BI85" s="169">
        <f t="shared" si="34"/>
        <v>-0.1017127524314847</v>
      </c>
      <c r="BJ85" s="169">
        <f t="shared" si="34"/>
        <v>0.22418580167785951</v>
      </c>
      <c r="BK85" s="169">
        <f t="shared" si="34"/>
        <v>0.25064515844593305</v>
      </c>
      <c r="BL85" s="169">
        <f t="shared" si="34"/>
        <v>-0.12400969719578003</v>
      </c>
      <c r="BM85" s="169">
        <f t="shared" si="34"/>
        <v>9.5378224420088475E-2</v>
      </c>
      <c r="BN85" s="169">
        <f t="shared" si="34"/>
        <v>0.10107729085482942</v>
      </c>
      <c r="BO85" s="169">
        <f t="shared" si="34"/>
        <v>0.10818266328720871</v>
      </c>
      <c r="BP85" s="169">
        <f t="shared" si="34"/>
        <v>0.1120428994016498</v>
      </c>
      <c r="BQ85" s="169">
        <f t="shared" si="34"/>
        <v>0.10581627808262883</v>
      </c>
      <c r="BR85" s="131">
        <f t="shared" si="34"/>
        <v>0.10293284208504683</v>
      </c>
      <c r="BS85" s="172"/>
      <c r="BT85" s="229" t="s">
        <v>109</v>
      </c>
      <c r="BU85" s="169"/>
      <c r="BV85" s="169">
        <f t="shared" si="35"/>
        <v>9.8183914659222715E-2</v>
      </c>
      <c r="BW85" s="169">
        <f t="shared" si="35"/>
        <v>-1.1823412096062191E-2</v>
      </c>
      <c r="BX85" s="169">
        <f t="shared" si="35"/>
        <v>0.16138774126770405</v>
      </c>
      <c r="BY85" s="169">
        <f t="shared" si="35"/>
        <v>0.2555322455944018</v>
      </c>
      <c r="BZ85" s="169">
        <f t="shared" si="35"/>
        <v>5.5917427146855436E-2</v>
      </c>
      <c r="CA85" s="169">
        <f t="shared" si="35"/>
        <v>-4.7595667533396058E-2</v>
      </c>
      <c r="CB85" s="169">
        <f t="shared" si="35"/>
        <v>8.7157598493669219E-2</v>
      </c>
      <c r="CC85" s="169">
        <f t="shared" si="35"/>
        <v>8.6863002093172437E-2</v>
      </c>
      <c r="CD85" s="169">
        <f t="shared" si="35"/>
        <v>8.5330098432338408E-2</v>
      </c>
      <c r="CE85" s="169">
        <f t="shared" si="35"/>
        <v>8.8882593815163835E-2</v>
      </c>
      <c r="CF85" s="131">
        <f t="shared" si="35"/>
        <v>9.0552102444982907E-2</v>
      </c>
    </row>
    <row r="86" spans="2:84" ht="15.75" thickBot="1">
      <c r="B86" s="238" t="s">
        <v>110</v>
      </c>
      <c r="C86" s="261">
        <v>2942.6141729251449</v>
      </c>
      <c r="D86" s="261">
        <v>4351.6335766387901</v>
      </c>
      <c r="E86" s="206">
        <v>5171.3893544059711</v>
      </c>
      <c r="F86" s="206">
        <v>5758.4954784603033</v>
      </c>
      <c r="G86" s="206">
        <v>5846.1279362041359</v>
      </c>
      <c r="H86" s="206">
        <v>6433.1065512048717</v>
      </c>
      <c r="I86" s="206">
        <v>6944.3494611125916</v>
      </c>
      <c r="J86" s="206">
        <v>7574.2528477914657</v>
      </c>
      <c r="K86" s="206">
        <v>8307.6091344831657</v>
      </c>
      <c r="L86" s="206">
        <v>9066.6837173570639</v>
      </c>
      <c r="M86" s="206">
        <v>9962.5781180804934</v>
      </c>
      <c r="N86" s="206">
        <v>10899.084286254967</v>
      </c>
      <c r="P86" s="229" t="s">
        <v>110</v>
      </c>
      <c r="Q86" s="134">
        <v>305.05774809898924</v>
      </c>
      <c r="R86" s="134">
        <v>383.3183025857212</v>
      </c>
      <c r="S86" s="206">
        <v>491.996372909385</v>
      </c>
      <c r="T86" s="206">
        <v>505.00584539109002</v>
      </c>
      <c r="U86" s="206">
        <v>531.96060470616703</v>
      </c>
      <c r="V86" s="206">
        <v>634.69120883699998</v>
      </c>
      <c r="W86" s="206">
        <v>696.22559696346707</v>
      </c>
      <c r="X86" s="206">
        <v>783.73348695270397</v>
      </c>
      <c r="Y86" s="206">
        <v>876.21825025378496</v>
      </c>
      <c r="Z86" s="206">
        <v>989.85721679840799</v>
      </c>
      <c r="AA86" s="206">
        <v>1113.3926603041959</v>
      </c>
      <c r="AB86" s="206">
        <v>1252.24816436026</v>
      </c>
      <c r="AC86" s="119"/>
      <c r="AD86" s="237" t="s">
        <v>110</v>
      </c>
      <c r="AE86" s="134">
        <v>469.46035804116769</v>
      </c>
      <c r="AF86" s="134">
        <v>533.87453976403685</v>
      </c>
      <c r="AG86" s="159">
        <v>587.70294131321918</v>
      </c>
      <c r="AH86" s="159">
        <v>659.57992914188083</v>
      </c>
      <c r="AI86" s="159">
        <v>742.84015531394584</v>
      </c>
      <c r="AJ86" s="159">
        <v>880.89228348393203</v>
      </c>
      <c r="AK86" s="159">
        <v>909.33999999999992</v>
      </c>
      <c r="AL86" s="159">
        <v>988.16</v>
      </c>
      <c r="AM86" s="159">
        <v>1086.21</v>
      </c>
      <c r="AN86" s="159">
        <v>1204.06</v>
      </c>
      <c r="AO86" s="159">
        <v>1336.07</v>
      </c>
      <c r="AP86" s="159">
        <v>1485.76</v>
      </c>
      <c r="AQ86" s="119"/>
      <c r="AR86" s="119"/>
      <c r="AS86" s="119"/>
      <c r="AT86" s="169">
        <f t="shared" si="33"/>
        <v>0.47883253492012878</v>
      </c>
      <c r="AU86" s="169">
        <f t="shared" si="33"/>
        <v>0.18837886125521663</v>
      </c>
      <c r="AV86" s="169">
        <f t="shared" si="33"/>
        <v>0.11352966945993415</v>
      </c>
      <c r="AW86" s="169">
        <f t="shared" si="33"/>
        <v>1.5217943310300797E-2</v>
      </c>
      <c r="AX86" s="169">
        <f t="shared" si="33"/>
        <v>0.1004046817664852</v>
      </c>
      <c r="AY86" s="169">
        <f t="shared" si="33"/>
        <v>7.9470611257319801E-2</v>
      </c>
      <c r="AZ86" s="169">
        <f t="shared" si="33"/>
        <v>9.0707328340292603E-2</v>
      </c>
      <c r="BA86" s="169">
        <f t="shared" si="33"/>
        <v>9.6822261076950245E-2</v>
      </c>
      <c r="BB86" s="169">
        <f t="shared" si="33"/>
        <v>9.1371003448288857E-2</v>
      </c>
      <c r="BC86" s="169">
        <f t="shared" si="33"/>
        <v>9.8811696608358313E-2</v>
      </c>
      <c r="BD86" s="131">
        <f t="shared" si="33"/>
        <v>9.4002391456772028E-2</v>
      </c>
      <c r="BE86" s="172"/>
      <c r="BF86" s="229" t="s">
        <v>110</v>
      </c>
      <c r="BG86" s="169"/>
      <c r="BH86" s="169">
        <f t="shared" si="34"/>
        <v>0.25654340850027157</v>
      </c>
      <c r="BI86" s="169">
        <f t="shared" si="34"/>
        <v>0.28351912650808053</v>
      </c>
      <c r="BJ86" s="169">
        <f t="shared" si="34"/>
        <v>2.6442212174806246E-2</v>
      </c>
      <c r="BK86" s="169">
        <f t="shared" si="34"/>
        <v>5.3375143200971253E-2</v>
      </c>
      <c r="BL86" s="169">
        <f t="shared" si="34"/>
        <v>0.1931169399049335</v>
      </c>
      <c r="BM86" s="169">
        <f t="shared" si="34"/>
        <v>9.6951694414078693E-2</v>
      </c>
      <c r="BN86" s="169">
        <f t="shared" si="34"/>
        <v>0.12568898697619812</v>
      </c>
      <c r="BO86" s="169">
        <f t="shared" si="34"/>
        <v>0.11800537407260503</v>
      </c>
      <c r="BP86" s="169">
        <f t="shared" si="34"/>
        <v>0.12969253552035576</v>
      </c>
      <c r="BQ86" s="169">
        <f t="shared" si="34"/>
        <v>0.12480127578940192</v>
      </c>
      <c r="BR86" s="131">
        <f t="shared" si="34"/>
        <v>0.12471386691028363</v>
      </c>
      <c r="BS86" s="172"/>
      <c r="BT86" s="229" t="s">
        <v>110</v>
      </c>
      <c r="BU86" s="169"/>
      <c r="BV86" s="169">
        <f t="shared" si="35"/>
        <v>0.13720899032165046</v>
      </c>
      <c r="BW86" s="169">
        <f t="shared" si="35"/>
        <v>0.10082593856783939</v>
      </c>
      <c r="BX86" s="169">
        <f t="shared" si="35"/>
        <v>0.12230156219407862</v>
      </c>
      <c r="BY86" s="169">
        <f t="shared" si="35"/>
        <v>0.12623220097128685</v>
      </c>
      <c r="BZ86" s="169">
        <f t="shared" si="35"/>
        <v>0.18584365314990459</v>
      </c>
      <c r="CA86" s="169">
        <f t="shared" si="35"/>
        <v>3.229420560202545E-2</v>
      </c>
      <c r="CB86" s="169">
        <f t="shared" si="35"/>
        <v>8.6678250159456294E-2</v>
      </c>
      <c r="CC86" s="169">
        <f t="shared" si="35"/>
        <v>9.922482189119175E-2</v>
      </c>
      <c r="CD86" s="169">
        <f t="shared" si="35"/>
        <v>0.10849651540678118</v>
      </c>
      <c r="CE86" s="169">
        <f t="shared" si="35"/>
        <v>0.10963739348537449</v>
      </c>
      <c r="CF86" s="131">
        <f t="shared" si="35"/>
        <v>0.1120375429431093</v>
      </c>
    </row>
    <row r="87" spans="2:84" ht="15.75" thickBot="1">
      <c r="B87" s="238" t="s">
        <v>111</v>
      </c>
      <c r="C87" s="261">
        <v>1247.8581937050599</v>
      </c>
      <c r="D87" s="261">
        <v>1669.3630920149285</v>
      </c>
      <c r="E87" s="206">
        <v>2029.9114200132735</v>
      </c>
      <c r="F87" s="206">
        <v>2453.8020187866568</v>
      </c>
      <c r="G87" s="206">
        <v>3485.9222091338524</v>
      </c>
      <c r="H87" s="206">
        <v>2786.6845646319848</v>
      </c>
      <c r="I87" s="206">
        <v>3451.8210617341788</v>
      </c>
      <c r="J87" s="206">
        <v>3809.1349729283615</v>
      </c>
      <c r="K87" s="206">
        <v>4212.1192955354099</v>
      </c>
      <c r="L87" s="206">
        <v>4637.5983282798461</v>
      </c>
      <c r="M87" s="206">
        <v>5029.576162014966</v>
      </c>
      <c r="N87" s="206">
        <v>5445.9091865010278</v>
      </c>
      <c r="P87" s="229" t="s">
        <v>111</v>
      </c>
      <c r="Q87" s="134">
        <v>233.85460177810862</v>
      </c>
      <c r="R87" s="134">
        <v>273.74596261225605</v>
      </c>
      <c r="S87" s="206">
        <v>431.29626921618478</v>
      </c>
      <c r="T87" s="206">
        <v>515.33550243056277</v>
      </c>
      <c r="U87" s="206">
        <v>586.26557044144897</v>
      </c>
      <c r="V87" s="206">
        <v>578.29963521285299</v>
      </c>
      <c r="W87" s="206">
        <v>618.68735401356707</v>
      </c>
      <c r="X87" s="206">
        <v>693.31971445786508</v>
      </c>
      <c r="Y87" s="206">
        <v>773.378262061805</v>
      </c>
      <c r="Z87" s="206">
        <v>871.09864008795307</v>
      </c>
      <c r="AA87" s="206">
        <v>987.55274437275102</v>
      </c>
      <c r="AB87" s="206">
        <v>1120.5417905397869</v>
      </c>
      <c r="AC87" s="119"/>
      <c r="AD87" s="237" t="s">
        <v>111</v>
      </c>
      <c r="AE87" s="134">
        <v>401.95777348418017</v>
      </c>
      <c r="AF87" s="134">
        <v>458.20268274737765</v>
      </c>
      <c r="AG87" s="159">
        <v>561.14680171707448</v>
      </c>
      <c r="AH87" s="159">
        <v>790.79692356406804</v>
      </c>
      <c r="AI87" s="159">
        <v>1021.4887420618727</v>
      </c>
      <c r="AJ87" s="159">
        <v>1069.943152334575</v>
      </c>
      <c r="AK87" s="159">
        <v>1169.8324737185237</v>
      </c>
      <c r="AL87" s="159">
        <v>1289.5540294466855</v>
      </c>
      <c r="AM87" s="159">
        <v>1433.0169593741339</v>
      </c>
      <c r="AN87" s="159">
        <v>1602.3722817973742</v>
      </c>
      <c r="AO87" s="159">
        <v>1793.7258031420606</v>
      </c>
      <c r="AP87" s="159">
        <v>2007.6121545107474</v>
      </c>
      <c r="AQ87" s="119"/>
      <c r="AR87" s="119"/>
      <c r="AS87" s="119"/>
      <c r="AT87" s="169">
        <f t="shared" si="33"/>
        <v>0.33778269072254408</v>
      </c>
      <c r="AU87" s="169">
        <f t="shared" si="33"/>
        <v>0.21597957312160387</v>
      </c>
      <c r="AV87" s="169">
        <f t="shared" si="33"/>
        <v>0.20882221489773745</v>
      </c>
      <c r="AW87" s="169">
        <f t="shared" si="33"/>
        <v>0.4206208090323249</v>
      </c>
      <c r="AX87" s="169">
        <f t="shared" si="33"/>
        <v>-0.20058899842048028</v>
      </c>
      <c r="AY87" s="169">
        <f t="shared" si="33"/>
        <v>0.23868381285200591</v>
      </c>
      <c r="AZ87" s="169">
        <f t="shared" si="33"/>
        <v>0.10351461005764584</v>
      </c>
      <c r="BA87" s="169">
        <f t="shared" si="33"/>
        <v>0.10579418305496402</v>
      </c>
      <c r="BB87" s="169">
        <f t="shared" si="33"/>
        <v>0.10101305373649261</v>
      </c>
      <c r="BC87" s="169">
        <f t="shared" si="33"/>
        <v>8.4521729996506645E-2</v>
      </c>
      <c r="BD87" s="131">
        <f t="shared" si="33"/>
        <v>8.2776959941544881E-2</v>
      </c>
      <c r="BE87" s="172"/>
      <c r="BF87" s="229" t="s">
        <v>111</v>
      </c>
      <c r="BG87" s="169"/>
      <c r="BH87" s="169">
        <f t="shared" si="34"/>
        <v>0.17058189375293153</v>
      </c>
      <c r="BI87" s="169">
        <f t="shared" si="34"/>
        <v>0.57553472241374704</v>
      </c>
      <c r="BJ87" s="169">
        <f t="shared" si="34"/>
        <v>0.19485267833896747</v>
      </c>
      <c r="BK87" s="169">
        <f t="shared" si="34"/>
        <v>0.13763862120181303</v>
      </c>
      <c r="BL87" s="169">
        <f t="shared" si="34"/>
        <v>-1.3587588339185164E-2</v>
      </c>
      <c r="BM87" s="169">
        <f t="shared" si="34"/>
        <v>6.9838741616789601E-2</v>
      </c>
      <c r="BN87" s="169">
        <f t="shared" si="34"/>
        <v>0.12063016960043016</v>
      </c>
      <c r="BO87" s="169">
        <f t="shared" si="34"/>
        <v>0.11547132720225761</v>
      </c>
      <c r="BP87" s="169">
        <f t="shared" si="34"/>
        <v>0.12635521687101514</v>
      </c>
      <c r="BQ87" s="169">
        <f t="shared" si="34"/>
        <v>0.13368647237589504</v>
      </c>
      <c r="BR87" s="131">
        <f t="shared" si="34"/>
        <v>0.13466525907079996</v>
      </c>
      <c r="BS87" s="172"/>
      <c r="BT87" s="229" t="s">
        <v>111</v>
      </c>
      <c r="BU87" s="169"/>
      <c r="BV87" s="169">
        <f t="shared" si="35"/>
        <v>0.13992740773655199</v>
      </c>
      <c r="BW87" s="169">
        <f t="shared" si="35"/>
        <v>0.2246693937984936</v>
      </c>
      <c r="BX87" s="169">
        <f t="shared" si="35"/>
        <v>0.40925141361276296</v>
      </c>
      <c r="BY87" s="169">
        <f t="shared" si="35"/>
        <v>0.29172068279943764</v>
      </c>
      <c r="BZ87" s="169">
        <f t="shared" si="35"/>
        <v>4.7435089861976421E-2</v>
      </c>
      <c r="CA87" s="169">
        <f t="shared" si="35"/>
        <v>9.3359466029568017E-2</v>
      </c>
      <c r="CB87" s="169">
        <f t="shared" si="35"/>
        <v>0.102340769655338</v>
      </c>
      <c r="CC87" s="169">
        <f t="shared" si="35"/>
        <v>0.1112500342378091</v>
      </c>
      <c r="CD87" s="169">
        <f t="shared" si="35"/>
        <v>0.11818096172232728</v>
      </c>
      <c r="CE87" s="169">
        <f t="shared" si="35"/>
        <v>0.11941889130161809</v>
      </c>
      <c r="CF87" s="131">
        <f t="shared" si="35"/>
        <v>0.11924138627767022</v>
      </c>
    </row>
    <row r="88" spans="2:84" ht="15.75" thickBot="1">
      <c r="B88" s="238" t="s">
        <v>119</v>
      </c>
      <c r="C88" s="261"/>
      <c r="D88" s="261"/>
      <c r="E88" s="206">
        <v>11376.624025459763</v>
      </c>
      <c r="F88" s="206">
        <v>12899.018677539922</v>
      </c>
      <c r="G88" s="206">
        <v>14047.913190056861</v>
      </c>
      <c r="H88" s="206">
        <v>14013.613443398694</v>
      </c>
      <c r="I88" s="206">
        <v>14422.729279711733</v>
      </c>
      <c r="J88" s="206">
        <v>15632.178999140489</v>
      </c>
      <c r="K88" s="206">
        <v>17966.063642278787</v>
      </c>
      <c r="L88" s="206">
        <v>19787.332042634585</v>
      </c>
      <c r="M88" s="206">
        <v>21645.140141694683</v>
      </c>
      <c r="N88" s="206">
        <v>23243.902768813441</v>
      </c>
      <c r="P88" s="229" t="s">
        <v>119</v>
      </c>
      <c r="Q88" s="119"/>
      <c r="R88" s="119"/>
      <c r="S88" s="206">
        <v>1029.4895127523519</v>
      </c>
      <c r="T88" s="206">
        <v>1232.383331095011</v>
      </c>
      <c r="U88" s="206">
        <v>1386.6923136944952</v>
      </c>
      <c r="V88" s="206">
        <v>1439.6221667500849</v>
      </c>
      <c r="W88" s="206">
        <v>1593.908972792814</v>
      </c>
      <c r="X88" s="206">
        <v>1713.29184875229</v>
      </c>
      <c r="Y88" s="206">
        <v>1931.8947162152479</v>
      </c>
      <c r="Z88" s="206">
        <v>2191.1661636687431</v>
      </c>
      <c r="AA88" s="206">
        <v>2468.7093274472309</v>
      </c>
      <c r="AB88" s="206">
        <v>2809.41051326961</v>
      </c>
      <c r="AC88" s="119"/>
      <c r="AD88" s="237" t="s">
        <v>119</v>
      </c>
      <c r="AE88" s="119"/>
      <c r="AF88" s="119"/>
      <c r="AG88" s="159">
        <v>1556.9875443866099</v>
      </c>
      <c r="AH88" s="159">
        <v>1826.7847376579944</v>
      </c>
      <c r="AI88" s="159">
        <v>1987.013512515628</v>
      </c>
      <c r="AJ88" s="159">
        <v>2086.3871978191301</v>
      </c>
      <c r="AK88" s="159">
        <v>2284.8660037360733</v>
      </c>
      <c r="AL88" s="159">
        <v>2441.3540108406651</v>
      </c>
      <c r="AM88" s="159">
        <v>2708.5752286102088</v>
      </c>
      <c r="AN88" s="159">
        <v>3031.3286264031467</v>
      </c>
      <c r="AO88" s="159">
        <v>3420.1015658335373</v>
      </c>
      <c r="AP88" s="159">
        <v>3855.7463865410741</v>
      </c>
      <c r="AQ88" s="119"/>
      <c r="AR88" s="119"/>
      <c r="AS88" s="119"/>
      <c r="AT88" s="169"/>
      <c r="AU88" s="169"/>
      <c r="AV88" s="169">
        <f t="shared" si="33"/>
        <v>0.133817787128518</v>
      </c>
      <c r="AW88" s="169">
        <f t="shared" si="33"/>
        <v>8.906836568253218E-2</v>
      </c>
      <c r="AX88" s="169">
        <f t="shared" si="33"/>
        <v>-2.4416257556634235E-3</v>
      </c>
      <c r="AY88" s="169">
        <f t="shared" si="33"/>
        <v>2.9194171650692935E-2</v>
      </c>
      <c r="AZ88" s="169">
        <f t="shared" si="33"/>
        <v>8.3857201780114687E-2</v>
      </c>
      <c r="BA88" s="169">
        <f t="shared" si="33"/>
        <v>0.14930002037890056</v>
      </c>
      <c r="BB88" s="169">
        <f t="shared" si="33"/>
        <v>0.10137270114472297</v>
      </c>
      <c r="BC88" s="169">
        <f t="shared" si="33"/>
        <v>9.3888761509494545E-2</v>
      </c>
      <c r="BD88" s="131">
        <f t="shared" si="33"/>
        <v>7.3862429009599495E-2</v>
      </c>
      <c r="BE88" s="172"/>
      <c r="BF88" s="229" t="s">
        <v>119</v>
      </c>
      <c r="BG88" s="169"/>
      <c r="BH88" s="169" t="e">
        <f t="shared" si="34"/>
        <v>#DIV/0!</v>
      </c>
      <c r="BI88" s="169" t="e">
        <f t="shared" si="34"/>
        <v>#DIV/0!</v>
      </c>
      <c r="BJ88" s="169">
        <f t="shared" si="34"/>
        <v>0.19708196715886905</v>
      </c>
      <c r="BK88" s="169">
        <f t="shared" si="34"/>
        <v>0.1252118384807881</v>
      </c>
      <c r="BL88" s="169">
        <f t="shared" si="34"/>
        <v>3.8169861138532823E-2</v>
      </c>
      <c r="BM88" s="169">
        <f t="shared" si="34"/>
        <v>0.10717173547766912</v>
      </c>
      <c r="BN88" s="169">
        <f t="shared" si="34"/>
        <v>7.4899431521673332E-2</v>
      </c>
      <c r="BO88" s="169">
        <f t="shared" si="34"/>
        <v>0.1275923116205544</v>
      </c>
      <c r="BP88" s="169">
        <f t="shared" si="34"/>
        <v>0.13420578527251781</v>
      </c>
      <c r="BQ88" s="169">
        <f t="shared" si="34"/>
        <v>0.12666459001620756</v>
      </c>
      <c r="BR88" s="131">
        <f t="shared" si="34"/>
        <v>0.13800781729726008</v>
      </c>
      <c r="BS88" s="172"/>
      <c r="BT88" s="229" t="s">
        <v>119</v>
      </c>
      <c r="BU88" s="169"/>
      <c r="BV88" s="169" t="e">
        <f t="shared" si="35"/>
        <v>#DIV/0!</v>
      </c>
      <c r="BW88" s="169" t="e">
        <f t="shared" si="35"/>
        <v>#DIV/0!</v>
      </c>
      <c r="BX88" s="169">
        <f t="shared" si="35"/>
        <v>0.17328153603031793</v>
      </c>
      <c r="BY88" s="169">
        <f t="shared" si="35"/>
        <v>8.771081318702767E-2</v>
      </c>
      <c r="BZ88" s="169">
        <f t="shared" si="35"/>
        <v>5.0011580030822955E-2</v>
      </c>
      <c r="CA88" s="169">
        <f t="shared" si="35"/>
        <v>9.5130379502141427E-2</v>
      </c>
      <c r="CB88" s="169">
        <f t="shared" si="35"/>
        <v>6.848892094709802E-2</v>
      </c>
      <c r="CC88" s="169">
        <f t="shared" si="35"/>
        <v>0.10945615284918375</v>
      </c>
      <c r="CD88" s="169">
        <f t="shared" si="35"/>
        <v>0.11915984255624501</v>
      </c>
      <c r="CE88" s="169">
        <f t="shared" si="35"/>
        <v>0.12825166365802221</v>
      </c>
      <c r="CF88" s="131">
        <f t="shared" si="35"/>
        <v>0.12737774370784294</v>
      </c>
    </row>
    <row r="89" spans="2:84" ht="15.75" thickBot="1">
      <c r="B89" s="238" t="s">
        <v>124</v>
      </c>
      <c r="C89" s="261"/>
      <c r="D89" s="261"/>
      <c r="E89" s="159">
        <f>SUM(E82:E88)</f>
        <v>29784.511684343459</v>
      </c>
      <c r="F89" s="159">
        <f t="shared" ref="F89:N89" si="36">SUM(F82:F88)</f>
        <v>34078.7680502359</v>
      </c>
      <c r="G89" s="159">
        <f t="shared" si="36"/>
        <v>37732.704704052259</v>
      </c>
      <c r="H89" s="159">
        <f t="shared" si="36"/>
        <v>37276.15491191511</v>
      </c>
      <c r="I89" s="159">
        <f t="shared" si="36"/>
        <v>40679.176105684252</v>
      </c>
      <c r="J89" s="159">
        <f t="shared" si="36"/>
        <v>43314.501593549394</v>
      </c>
      <c r="K89" s="159">
        <f t="shared" si="36"/>
        <v>48219.284091133602</v>
      </c>
      <c r="L89" s="159">
        <f t="shared" si="36"/>
        <v>52609.315328919241</v>
      </c>
      <c r="M89" s="159">
        <f t="shared" si="36"/>
        <v>56942.192246651925</v>
      </c>
      <c r="N89" s="159">
        <f t="shared" si="36"/>
        <v>60914.315179685684</v>
      </c>
      <c r="P89" s="266" t="s">
        <v>124</v>
      </c>
      <c r="Q89" s="236"/>
      <c r="R89" s="236"/>
      <c r="S89" s="267">
        <f>SUM(S82:S88)</f>
        <v>4839.9125873036337</v>
      </c>
      <c r="T89" s="267">
        <f t="shared" ref="T89:AB89" si="37">SUM(T82:T88)</f>
        <v>5460.0182144609889</v>
      </c>
      <c r="U89" s="267">
        <f t="shared" si="37"/>
        <v>6073.616440032004</v>
      </c>
      <c r="V89" s="267">
        <f t="shared" si="37"/>
        <v>6100.0420817713803</v>
      </c>
      <c r="W89" s="267">
        <f t="shared" si="37"/>
        <v>6709.1266596290816</v>
      </c>
      <c r="X89" s="267">
        <f t="shared" si="37"/>
        <v>7305.6648078424405</v>
      </c>
      <c r="Y89" s="267">
        <f t="shared" si="37"/>
        <v>8158.7906338615567</v>
      </c>
      <c r="Z89" s="267">
        <f t="shared" si="37"/>
        <v>9134.8661685101251</v>
      </c>
      <c r="AA89" s="267">
        <f t="shared" si="37"/>
        <v>10266.72975598041</v>
      </c>
      <c r="AB89" s="267">
        <f t="shared" si="37"/>
        <v>11400.062062994757</v>
      </c>
      <c r="AC89" s="170"/>
      <c r="AD89" s="268"/>
      <c r="AE89" s="236"/>
      <c r="AF89" s="236"/>
      <c r="AG89" s="267">
        <f>SUM(AG82:AG88)</f>
        <v>8741.9169998828238</v>
      </c>
      <c r="AH89" s="267">
        <f t="shared" ref="AH89:AP89" si="38">SUM(AH82:AH88)</f>
        <v>10249.447484212295</v>
      </c>
      <c r="AI89" s="267">
        <f t="shared" si="38"/>
        <v>11786.910284209207</v>
      </c>
      <c r="AJ89" s="267">
        <f t="shared" si="38"/>
        <v>12458.408669734963</v>
      </c>
      <c r="AK89" s="267">
        <f t="shared" si="38"/>
        <v>12906.082761834457</v>
      </c>
      <c r="AL89" s="267">
        <f t="shared" si="38"/>
        <v>13955.289451694522</v>
      </c>
      <c r="AM89" s="267">
        <f t="shared" si="38"/>
        <v>15379.146735094064</v>
      </c>
      <c r="AN89" s="267">
        <f t="shared" si="38"/>
        <v>16989.13801922938</v>
      </c>
      <c r="AO89" s="267">
        <f t="shared" si="38"/>
        <v>18807.99731086598</v>
      </c>
      <c r="AP89" s="267">
        <f t="shared" si="38"/>
        <v>20818.198535006224</v>
      </c>
      <c r="AQ89" s="170"/>
      <c r="AR89" s="170"/>
      <c r="AS89" s="170"/>
      <c r="AT89" s="171"/>
      <c r="AU89" s="171"/>
      <c r="AV89" s="171">
        <f t="shared" si="33"/>
        <v>0.14417749773449406</v>
      </c>
      <c r="AW89" s="171">
        <f t="shared" si="33"/>
        <v>0.10722032699157591</v>
      </c>
      <c r="AX89" s="171">
        <f t="shared" si="33"/>
        <v>-1.2099577693091224E-2</v>
      </c>
      <c r="AY89" s="171">
        <f t="shared" si="33"/>
        <v>9.1292173289079903E-2</v>
      </c>
      <c r="AZ89" s="171">
        <f t="shared" si="33"/>
        <v>6.4783157874647834E-2</v>
      </c>
      <c r="BA89" s="171">
        <f t="shared" si="33"/>
        <v>0.11323649856598261</v>
      </c>
      <c r="BB89" s="171">
        <f t="shared" si="33"/>
        <v>9.1043061309009854E-2</v>
      </c>
      <c r="BC89" s="171">
        <f t="shared" si="33"/>
        <v>8.2359500226206306E-2</v>
      </c>
      <c r="BD89" s="143">
        <f t="shared" si="33"/>
        <v>6.9757112894916817E-2</v>
      </c>
      <c r="BE89" s="172"/>
      <c r="BF89" s="266" t="s">
        <v>124</v>
      </c>
      <c r="BG89" s="170"/>
      <c r="BH89" s="171" t="e">
        <f t="shared" si="34"/>
        <v>#DIV/0!</v>
      </c>
      <c r="BI89" s="171" t="e">
        <f t="shared" si="34"/>
        <v>#DIV/0!</v>
      </c>
      <c r="BJ89" s="171">
        <f t="shared" si="34"/>
        <v>0.12812331131435228</v>
      </c>
      <c r="BK89" s="171">
        <f t="shared" si="34"/>
        <v>0.11238025249547445</v>
      </c>
      <c r="BL89" s="171">
        <f t="shared" si="34"/>
        <v>4.3508907749263415E-3</v>
      </c>
      <c r="BM89" s="171">
        <f t="shared" si="34"/>
        <v>9.9849241971266878E-2</v>
      </c>
      <c r="BN89" s="171">
        <f t="shared" si="34"/>
        <v>8.8914426344477215E-2</v>
      </c>
      <c r="BO89" s="171">
        <f t="shared" si="34"/>
        <v>0.11677593325980506</v>
      </c>
      <c r="BP89" s="171">
        <f t="shared" si="34"/>
        <v>0.11963483050999568</v>
      </c>
      <c r="BQ89" s="171">
        <f t="shared" si="34"/>
        <v>0.12390587520286456</v>
      </c>
      <c r="BR89" s="143">
        <f t="shared" si="34"/>
        <v>0.11038883207714467</v>
      </c>
      <c r="BS89" s="172"/>
      <c r="BT89" s="266" t="s">
        <v>124</v>
      </c>
      <c r="BU89" s="170"/>
      <c r="BV89" s="171" t="e">
        <f t="shared" si="35"/>
        <v>#DIV/0!</v>
      </c>
      <c r="BW89" s="171" t="e">
        <f t="shared" si="35"/>
        <v>#DIV/0!</v>
      </c>
      <c r="BX89" s="171">
        <f t="shared" si="35"/>
        <v>0.17244850120970923</v>
      </c>
      <c r="BY89" s="171">
        <f t="shared" si="35"/>
        <v>0.15000445656852612</v>
      </c>
      <c r="BZ89" s="171">
        <f t="shared" si="35"/>
        <v>5.6969839367094766E-2</v>
      </c>
      <c r="CA89" s="171">
        <f t="shared" si="35"/>
        <v>3.593348909696803E-2</v>
      </c>
      <c r="CB89" s="171">
        <f t="shared" si="35"/>
        <v>8.1295518494794772E-2</v>
      </c>
      <c r="CC89" s="171">
        <f t="shared" si="35"/>
        <v>0.10202993555441098</v>
      </c>
      <c r="CD89" s="171">
        <f t="shared" si="35"/>
        <v>0.10468664561613394</v>
      </c>
      <c r="CE89" s="171">
        <f t="shared" si="35"/>
        <v>0.10706012804051035</v>
      </c>
      <c r="CF89" s="143">
        <f t="shared" si="35"/>
        <v>0.10688013140978536</v>
      </c>
    </row>
    <row r="90" spans="2:84">
      <c r="B90" s="238"/>
      <c r="C90" s="261"/>
      <c r="D90" s="261"/>
      <c r="P90" s="238"/>
      <c r="AD90" s="238"/>
      <c r="AT90" s="172"/>
      <c r="AU90" s="172"/>
      <c r="AV90" s="172"/>
      <c r="AW90" s="172"/>
      <c r="AX90" s="172"/>
      <c r="AY90" s="172"/>
      <c r="AZ90" s="172"/>
      <c r="BA90" s="172"/>
      <c r="BB90" s="172"/>
      <c r="BC90" s="172"/>
      <c r="BD90" s="172"/>
      <c r="BE90" s="172"/>
      <c r="BF90" s="238"/>
      <c r="BG90" s="172"/>
      <c r="BH90" s="172"/>
      <c r="BI90" s="172"/>
      <c r="BJ90" s="172"/>
      <c r="BK90" s="172"/>
      <c r="BL90" s="172"/>
      <c r="BM90" s="172"/>
      <c r="BN90" s="172"/>
      <c r="BO90" s="172"/>
      <c r="BP90" s="172"/>
      <c r="BQ90" s="172"/>
      <c r="BR90" s="172"/>
      <c r="BS90" s="172"/>
      <c r="BT90" s="238"/>
      <c r="BU90" s="172"/>
      <c r="BV90" s="172"/>
      <c r="BW90" s="172"/>
      <c r="BX90" s="172"/>
      <c r="BY90" s="172"/>
      <c r="BZ90" s="172"/>
      <c r="CA90" s="172"/>
      <c r="CB90" s="172"/>
      <c r="CC90" s="172"/>
      <c r="CD90" s="172"/>
      <c r="CE90" s="172"/>
      <c r="CF90" s="172"/>
    </row>
    <row r="91" spans="2:84">
      <c r="B91" s="240" t="s">
        <v>127</v>
      </c>
      <c r="C91" s="261">
        <f>SUM(C12:C89)</f>
        <v>733659.24011815118</v>
      </c>
      <c r="D91" s="261">
        <f>SUM(D12:D89)</f>
        <v>792801.38612836064</v>
      </c>
      <c r="E91" s="241">
        <f>SUM(E17,E37,E55,E66,E79,E89)</f>
        <v>562604.93681882834</v>
      </c>
      <c r="F91" s="241">
        <f t="shared" ref="F91:N91" si="39">SUM(F17,F37,F55,F66,F79,F89)</f>
        <v>610945.66057063791</v>
      </c>
      <c r="G91" s="241">
        <f t="shared" si="39"/>
        <v>621264.37254702055</v>
      </c>
      <c r="H91" s="241">
        <f t="shared" si="39"/>
        <v>578628.66169082583</v>
      </c>
      <c r="I91" s="241">
        <f t="shared" si="39"/>
        <v>699589.68013570167</v>
      </c>
      <c r="J91" s="241">
        <f t="shared" si="39"/>
        <v>775915.43371172692</v>
      </c>
      <c r="K91" s="241">
        <f t="shared" si="39"/>
        <v>848743.51703473448</v>
      </c>
      <c r="L91" s="241">
        <f>SUM(L17,L37,L55,L66,L79,L89)</f>
        <v>915734.73149664898</v>
      </c>
      <c r="M91" s="241">
        <f t="shared" si="39"/>
        <v>982187.66883695323</v>
      </c>
      <c r="N91" s="241">
        <f t="shared" si="39"/>
        <v>1046667.5340124115</v>
      </c>
      <c r="P91" s="240" t="s">
        <v>127</v>
      </c>
      <c r="S91" s="240">
        <f>SUM(S17,S37,S55,S66,S79,S89)</f>
        <v>253669.47669072941</v>
      </c>
      <c r="T91" s="241">
        <f t="shared" ref="T91:AB91" si="40">SUM(T17,T37,T55,T66,T79,T89)</f>
        <v>283739.21365969168</v>
      </c>
      <c r="U91" s="241">
        <f t="shared" si="40"/>
        <v>300777.51622461964</v>
      </c>
      <c r="V91" s="241">
        <f t="shared" si="40"/>
        <v>296934.98426391673</v>
      </c>
      <c r="W91" s="241">
        <f t="shared" si="40"/>
        <v>316045.66307217593</v>
      </c>
      <c r="X91" s="241">
        <f t="shared" si="40"/>
        <v>331662.76481829776</v>
      </c>
      <c r="Y91" s="241">
        <f t="shared" si="40"/>
        <v>350940.98768558318</v>
      </c>
      <c r="Z91" s="241">
        <f t="shared" si="40"/>
        <v>374130.74357001326</v>
      </c>
      <c r="AA91" s="241">
        <f t="shared" si="40"/>
        <v>399375.27745470614</v>
      </c>
      <c r="AB91" s="241">
        <f t="shared" si="40"/>
        <v>427183.66443225986</v>
      </c>
      <c r="AD91" s="240" t="s">
        <v>127</v>
      </c>
      <c r="AG91" s="241">
        <f t="shared" ref="AG91:AP91" si="41">SUM(AG17,AG37,AG55,AG66,AG79,AG89)</f>
        <v>520240.46235616953</v>
      </c>
      <c r="AH91" s="241">
        <f t="shared" si="41"/>
        <v>556162.83956623636</v>
      </c>
      <c r="AI91" s="241">
        <f t="shared" si="41"/>
        <v>586474.2332929041</v>
      </c>
      <c r="AJ91" s="241">
        <f t="shared" si="41"/>
        <v>572375.43868496304</v>
      </c>
      <c r="AK91" s="241">
        <f t="shared" si="41"/>
        <v>585359.36320052028</v>
      </c>
      <c r="AL91" s="241">
        <f t="shared" si="41"/>
        <v>605987.23506975383</v>
      </c>
      <c r="AM91" s="241">
        <f t="shared" si="41"/>
        <v>632612.4051490901</v>
      </c>
      <c r="AN91" s="241">
        <f t="shared" si="41"/>
        <v>662845.45063280745</v>
      </c>
      <c r="AO91" s="241">
        <f t="shared" si="41"/>
        <v>694431.5060678015</v>
      </c>
      <c r="AP91" s="241">
        <f t="shared" si="41"/>
        <v>727365.45151119202</v>
      </c>
      <c r="AT91" s="172">
        <f t="shared" ref="AT91:BD91" si="42">D91/C91-1</f>
        <v>8.0612555224800264E-2</v>
      </c>
      <c r="AU91" s="172">
        <f t="shared" si="42"/>
        <v>-0.29035828309243361</v>
      </c>
      <c r="AV91" s="172">
        <f t="shared" si="42"/>
        <v>8.5923035132157821E-2</v>
      </c>
      <c r="AW91" s="172">
        <f t="shared" si="42"/>
        <v>1.6889737733376764E-2</v>
      </c>
      <c r="AX91" s="172">
        <f t="shared" si="42"/>
        <v>-6.8627323149723751E-2</v>
      </c>
      <c r="AY91" s="172">
        <f t="shared" si="42"/>
        <v>0.20904774763734046</v>
      </c>
      <c r="AZ91" s="172">
        <f t="shared" si="42"/>
        <v>0.1091007425398558</v>
      </c>
      <c r="BA91" s="172">
        <f t="shared" si="42"/>
        <v>9.3860851529427247E-2</v>
      </c>
      <c r="BB91" s="172">
        <f t="shared" si="42"/>
        <v>7.8929868820633242E-2</v>
      </c>
      <c r="BC91" s="172">
        <f t="shared" si="42"/>
        <v>7.2567890082857911E-2</v>
      </c>
      <c r="BD91" s="172">
        <f t="shared" si="42"/>
        <v>6.5649231018967358E-2</v>
      </c>
      <c r="BE91" s="172"/>
      <c r="BF91" s="240" t="s">
        <v>127</v>
      </c>
      <c r="BG91" s="172"/>
      <c r="BH91" s="172" t="e">
        <f t="shared" ref="BH91:BR91" si="43">R91/Q91-1</f>
        <v>#DIV/0!</v>
      </c>
      <c r="BI91" s="172" t="e">
        <f t="shared" si="43"/>
        <v>#DIV/0!</v>
      </c>
      <c r="BJ91" s="172">
        <f t="shared" si="43"/>
        <v>0.1185390428570281</v>
      </c>
      <c r="BK91" s="172">
        <f t="shared" si="43"/>
        <v>6.0049163967033525E-2</v>
      </c>
      <c r="BL91" s="172">
        <f t="shared" si="43"/>
        <v>-1.277532978174245E-2</v>
      </c>
      <c r="BM91" s="172">
        <f t="shared" si="43"/>
        <v>6.4359808783169825E-2</v>
      </c>
      <c r="BN91" s="172">
        <f t="shared" si="43"/>
        <v>4.9414067556925456E-2</v>
      </c>
      <c r="BO91" s="172">
        <f t="shared" si="43"/>
        <v>5.8125978892586971E-2</v>
      </c>
      <c r="BP91" s="172">
        <f t="shared" si="43"/>
        <v>6.6078790161741896E-2</v>
      </c>
      <c r="BQ91" s="172">
        <f t="shared" si="43"/>
        <v>6.7475165616718957E-2</v>
      </c>
      <c r="BR91" s="172">
        <f t="shared" si="43"/>
        <v>6.9629715576742246E-2</v>
      </c>
      <c r="BS91" s="172"/>
      <c r="BT91" s="240" t="s">
        <v>127</v>
      </c>
      <c r="BU91" s="172"/>
      <c r="BV91" s="172" t="e">
        <f t="shared" ref="BV91:CF91" si="44">AF91/AE91-1</f>
        <v>#DIV/0!</v>
      </c>
      <c r="BW91" s="172" t="e">
        <f t="shared" si="44"/>
        <v>#DIV/0!</v>
      </c>
      <c r="BX91" s="172">
        <f t="shared" si="44"/>
        <v>6.904956420993158E-2</v>
      </c>
      <c r="BY91" s="172">
        <f t="shared" si="44"/>
        <v>5.4500933126543138E-2</v>
      </c>
      <c r="BZ91" s="172">
        <f t="shared" si="44"/>
        <v>-2.4039921632668992E-2</v>
      </c>
      <c r="CA91" s="172">
        <f t="shared" si="44"/>
        <v>2.2684279649364258E-2</v>
      </c>
      <c r="CB91" s="172">
        <f t="shared" si="44"/>
        <v>3.5239671842692166E-2</v>
      </c>
      <c r="CC91" s="172">
        <f t="shared" si="44"/>
        <v>4.3936849719732995E-2</v>
      </c>
      <c r="CD91" s="172">
        <f t="shared" si="44"/>
        <v>4.7790788226152792E-2</v>
      </c>
      <c r="CE91" s="172">
        <f t="shared" si="44"/>
        <v>4.7652217277555975E-2</v>
      </c>
      <c r="CF91" s="172">
        <f t="shared" si="44"/>
        <v>4.7425765040353784E-2</v>
      </c>
    </row>
    <row r="92" spans="2:84">
      <c r="B92" s="243"/>
      <c r="C92" s="261"/>
      <c r="D92" s="261"/>
      <c r="P92" s="243"/>
      <c r="AD92" s="243"/>
      <c r="AT92" s="172"/>
      <c r="AU92" s="172"/>
      <c r="AV92" s="172"/>
      <c r="AW92" s="172"/>
      <c r="AX92" s="172"/>
      <c r="AY92" s="172"/>
      <c r="AZ92" s="172"/>
      <c r="BA92" s="172"/>
      <c r="BB92" s="172"/>
      <c r="BC92" s="172"/>
      <c r="BD92" s="172"/>
      <c r="BE92" s="172"/>
      <c r="BF92" s="243"/>
      <c r="BG92" s="172"/>
      <c r="BH92" s="172"/>
      <c r="BI92" s="172"/>
      <c r="BJ92" s="172"/>
      <c r="BK92" s="172"/>
      <c r="BL92" s="172"/>
      <c r="BM92" s="172"/>
      <c r="BN92" s="172"/>
      <c r="BO92" s="172"/>
      <c r="BP92" s="172"/>
      <c r="BQ92" s="172"/>
      <c r="BR92" s="172"/>
      <c r="BS92" s="172"/>
      <c r="BT92" s="243"/>
      <c r="BU92" s="172"/>
      <c r="BV92" s="172"/>
      <c r="BW92" s="172"/>
      <c r="BX92" s="172"/>
      <c r="BY92" s="172"/>
      <c r="BZ92" s="172"/>
      <c r="CA92" s="172"/>
      <c r="CB92" s="172"/>
      <c r="CC92" s="172"/>
      <c r="CD92" s="172"/>
      <c r="CE92" s="172"/>
      <c r="CF92" s="172"/>
    </row>
    <row r="93" spans="2:84" ht="15.75" thickBot="1">
      <c r="B93" s="240" t="s">
        <v>112</v>
      </c>
      <c r="C93" s="261">
        <f t="shared" ref="C93:D93" si="45">SUM(C15:C91)</f>
        <v>1465314.4802363024</v>
      </c>
      <c r="D93" s="261">
        <f t="shared" si="45"/>
        <v>1583597.7722567213</v>
      </c>
      <c r="E93" s="206">
        <v>562604.93681882799</v>
      </c>
      <c r="F93" s="206">
        <v>610945.66057063756</v>
      </c>
      <c r="G93" s="206">
        <v>621264.37254702137</v>
      </c>
      <c r="H93" s="206">
        <v>578628.6616908256</v>
      </c>
      <c r="I93" s="206">
        <v>699589.68013570155</v>
      </c>
      <c r="J93" s="206">
        <v>775915.43371172622</v>
      </c>
      <c r="K93" s="206">
        <v>848743.51703473472</v>
      </c>
      <c r="L93" s="206">
        <v>915734.73149664933</v>
      </c>
      <c r="M93" s="206">
        <v>982187.66883695312</v>
      </c>
      <c r="N93" s="206">
        <v>1046667.5340124109</v>
      </c>
      <c r="P93" s="240" t="s">
        <v>112</v>
      </c>
      <c r="S93" s="141">
        <v>253669.47669072921</v>
      </c>
      <c r="T93" s="141">
        <v>283739.21365969128</v>
      </c>
      <c r="U93" s="141">
        <v>300777.51622461912</v>
      </c>
      <c r="V93" s="141">
        <v>296934.98426391708</v>
      </c>
      <c r="W93" s="141">
        <v>316045.66307217587</v>
      </c>
      <c r="X93" s="141">
        <v>331662.76481829782</v>
      </c>
      <c r="Y93" s="141">
        <v>350940.9876855833</v>
      </c>
      <c r="Z93" s="141">
        <v>374130.74357001332</v>
      </c>
      <c r="AA93" s="141">
        <v>399375.27745470603</v>
      </c>
      <c r="AB93" s="141">
        <v>427183.66443225998</v>
      </c>
      <c r="AD93" s="240" t="s">
        <v>112</v>
      </c>
      <c r="AG93" s="129">
        <v>520240.46235616907</v>
      </c>
      <c r="AH93" s="129">
        <v>556162.83956623694</v>
      </c>
      <c r="AI93" s="129">
        <v>586474.23329290445</v>
      </c>
      <c r="AJ93" s="129">
        <v>572375.43868496385</v>
      </c>
      <c r="AK93" s="129">
        <v>585359.3632005204</v>
      </c>
      <c r="AL93" s="129">
        <v>605987.2350697543</v>
      </c>
      <c r="AM93" s="129">
        <v>632612.4051490908</v>
      </c>
      <c r="AN93" s="129">
        <v>662845.45063280722</v>
      </c>
      <c r="AO93" s="129">
        <v>694431.50606780197</v>
      </c>
      <c r="AP93" s="129">
        <v>727365.4515111912</v>
      </c>
      <c r="AT93" s="172">
        <f t="shared" ref="AT93:BD93" si="46">D93/C93-1</f>
        <v>8.0722120483886828E-2</v>
      </c>
      <c r="AU93" s="172">
        <f t="shared" si="46"/>
        <v>-0.64472990132015506</v>
      </c>
      <c r="AV93" s="172">
        <f t="shared" si="46"/>
        <v>8.5923035132157821E-2</v>
      </c>
      <c r="AW93" s="172">
        <f t="shared" si="46"/>
        <v>1.688973773337854E-2</v>
      </c>
      <c r="AX93" s="172">
        <f t="shared" si="46"/>
        <v>-6.8627323149725306E-2</v>
      </c>
      <c r="AY93" s="172">
        <f t="shared" si="46"/>
        <v>0.20904774763734069</v>
      </c>
      <c r="AZ93" s="172">
        <f t="shared" si="46"/>
        <v>0.10910074253985491</v>
      </c>
      <c r="BA93" s="172">
        <f t="shared" si="46"/>
        <v>9.3860851529428579E-2</v>
      </c>
      <c r="BB93" s="172">
        <f t="shared" si="46"/>
        <v>7.8929868820633464E-2</v>
      </c>
      <c r="BC93" s="172">
        <f t="shared" si="46"/>
        <v>7.2567890082857467E-2</v>
      </c>
      <c r="BD93" s="172">
        <f t="shared" si="46"/>
        <v>6.5649231018966914E-2</v>
      </c>
      <c r="BE93" s="172"/>
      <c r="BF93" s="240" t="s">
        <v>112</v>
      </c>
      <c r="BG93" s="172"/>
      <c r="BH93" s="172" t="e">
        <f t="shared" ref="BH93:BR93" si="47">R93/Q93-1</f>
        <v>#DIV/0!</v>
      </c>
      <c r="BI93" s="172" t="e">
        <f t="shared" si="47"/>
        <v>#DIV/0!</v>
      </c>
      <c r="BJ93" s="172">
        <f t="shared" si="47"/>
        <v>0.11853904285702743</v>
      </c>
      <c r="BK93" s="172">
        <f t="shared" si="47"/>
        <v>6.0049163967033081E-2</v>
      </c>
      <c r="BL93" s="172">
        <f t="shared" si="47"/>
        <v>-1.2775329781739564E-2</v>
      </c>
      <c r="BM93" s="172">
        <f t="shared" si="47"/>
        <v>6.4359808783168271E-2</v>
      </c>
      <c r="BN93" s="172">
        <f t="shared" si="47"/>
        <v>4.94140675569259E-2</v>
      </c>
      <c r="BO93" s="172">
        <f t="shared" si="47"/>
        <v>5.8125978892587193E-2</v>
      </c>
      <c r="BP93" s="172">
        <f t="shared" si="47"/>
        <v>6.6078790161741674E-2</v>
      </c>
      <c r="BQ93" s="172">
        <f t="shared" si="47"/>
        <v>6.7475165616718513E-2</v>
      </c>
      <c r="BR93" s="172">
        <f t="shared" si="47"/>
        <v>6.9629715576742912E-2</v>
      </c>
      <c r="BS93" s="172"/>
      <c r="BT93" s="240" t="s">
        <v>112</v>
      </c>
      <c r="BU93" s="172"/>
      <c r="BV93" s="172" t="e">
        <f t="shared" ref="BV93:CF93" si="48">AF93/AE93-1</f>
        <v>#DIV/0!</v>
      </c>
      <c r="BW93" s="172" t="e">
        <f t="shared" si="48"/>
        <v>#DIV/0!</v>
      </c>
      <c r="BX93" s="172">
        <f t="shared" si="48"/>
        <v>6.9049564209933578E-2</v>
      </c>
      <c r="BY93" s="172">
        <f t="shared" si="48"/>
        <v>5.4500933126542472E-2</v>
      </c>
      <c r="BZ93" s="172">
        <f t="shared" si="48"/>
        <v>-2.4039921632668215E-2</v>
      </c>
      <c r="CA93" s="172">
        <f t="shared" si="48"/>
        <v>2.2684279649362926E-2</v>
      </c>
      <c r="CB93" s="172">
        <f t="shared" si="48"/>
        <v>3.523967184269261E-2</v>
      </c>
      <c r="CC93" s="172">
        <f t="shared" si="48"/>
        <v>4.3936849719733218E-2</v>
      </c>
      <c r="CD93" s="172">
        <f t="shared" si="48"/>
        <v>4.7790788226151237E-2</v>
      </c>
      <c r="CE93" s="172">
        <f t="shared" si="48"/>
        <v>4.7652217277557085E-2</v>
      </c>
      <c r="CF93" s="172">
        <f t="shared" si="48"/>
        <v>4.7425765040351786E-2</v>
      </c>
    </row>
    <row r="94" spans="2:84">
      <c r="B94" s="238"/>
      <c r="P94" s="238"/>
      <c r="AD94" s="238"/>
      <c r="BF94" s="238"/>
      <c r="BT94" s="238"/>
    </row>
    <row r="95" spans="2:84">
      <c r="B95" s="248" t="s">
        <v>129</v>
      </c>
      <c r="P95" s="248" t="s">
        <v>129</v>
      </c>
      <c r="AD95" s="248" t="s">
        <v>113</v>
      </c>
      <c r="BF95" s="248" t="s">
        <v>129</v>
      </c>
      <c r="BT95" s="248" t="s">
        <v>129</v>
      </c>
    </row>
    <row r="96" spans="2:84">
      <c r="B96" s="248" t="s">
        <v>114</v>
      </c>
      <c r="P96" s="248" t="s">
        <v>114</v>
      </c>
      <c r="AD96" s="248" t="s">
        <v>114</v>
      </c>
      <c r="BF96" s="248" t="s">
        <v>114</v>
      </c>
      <c r="BT96" s="248" t="s">
        <v>114</v>
      </c>
    </row>
  </sheetData>
  <pageMargins left="0.7" right="0.7" top="0.75" bottom="0.75" header="0.3" footer="0.3"/>
  <pageSetup scale="2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AO626"/>
  <sheetViews>
    <sheetView zoomScaleNormal="100" workbookViewId="0">
      <pane xSplit="1" ySplit="8" topLeftCell="B9" activePane="bottomRight" state="frozen"/>
      <selection pane="topRight" activeCell="B1" sqref="B1"/>
      <selection pane="bottomLeft" activeCell="A4" sqref="A4"/>
      <selection pane="bottomRight" activeCell="R574" sqref="R574"/>
    </sheetView>
  </sheetViews>
  <sheetFormatPr baseColWidth="10" defaultColWidth="9.140625" defaultRowHeight="15"/>
  <cols>
    <col min="1" max="1" width="9.140625" style="115"/>
    <col min="2" max="2" width="29.28515625" style="115" bestFit="1" customWidth="1"/>
    <col min="3" max="4" width="12.28515625" style="115" bestFit="1" customWidth="1"/>
    <col min="5" max="12" width="13.42578125" style="115" bestFit="1" customWidth="1"/>
    <col min="13" max="13" width="9.140625" style="115"/>
    <col min="14" max="14" width="29.28515625" style="115" bestFit="1" customWidth="1"/>
    <col min="15" max="24" width="12.28515625" style="115" bestFit="1" customWidth="1"/>
    <col min="25" max="26" width="12.28515625" style="115" customWidth="1"/>
    <col min="27" max="28" width="9.140625" style="115" customWidth="1"/>
    <col min="29" max="29" width="12.28515625" style="115" customWidth="1"/>
    <col min="30" max="35" width="12.28515625" style="115" bestFit="1" customWidth="1"/>
    <col min="36" max="38" width="13.42578125" style="115" bestFit="1" customWidth="1"/>
    <col min="39" max="40" width="13.42578125" customWidth="1"/>
    <col min="41" max="41" width="9.140625" style="115"/>
    <col min="42" max="42" width="29.28515625" style="115" bestFit="1" customWidth="1"/>
    <col min="43" max="52" width="12.28515625" style="115" bestFit="1" customWidth="1"/>
    <col min="53" max="53" width="9.140625" style="115"/>
    <col min="54" max="54" width="29.28515625" style="115" bestFit="1" customWidth="1"/>
    <col min="55" max="59" width="11.28515625" style="115" bestFit="1" customWidth="1"/>
    <col min="60" max="64" width="12.28515625" style="115" bestFit="1" customWidth="1"/>
    <col min="65" max="66" width="9.140625" style="115"/>
    <col min="67" max="67" width="29.28515625" style="115" bestFit="1" customWidth="1"/>
    <col min="68" max="77" width="11.28515625" style="115" bestFit="1" customWidth="1"/>
    <col min="78" max="79" width="9.140625" style="115"/>
    <col min="80" max="80" width="29.28515625" style="115" bestFit="1" customWidth="1"/>
    <col min="81" max="90" width="12.28515625" style="115" bestFit="1" customWidth="1"/>
    <col min="91" max="91" width="9.140625" style="115"/>
    <col min="92" max="92" width="29.28515625" style="115" bestFit="1" customWidth="1"/>
    <col min="93" max="102" width="12.28515625" style="115" bestFit="1" customWidth="1"/>
    <col min="103" max="103" width="9.140625" style="115"/>
    <col min="104" max="104" width="29.28515625" style="115" bestFit="1" customWidth="1"/>
    <col min="105" max="114" width="12.28515625" style="115" bestFit="1" customWidth="1"/>
    <col min="115" max="115" width="9.140625" style="115"/>
    <col min="116" max="116" width="29.28515625" style="115" bestFit="1" customWidth="1"/>
    <col min="117" max="125" width="13.42578125" style="115" bestFit="1" customWidth="1"/>
    <col min="126" max="126" width="15" style="115" bestFit="1" customWidth="1"/>
    <col min="127" max="16384" width="9.140625" style="115"/>
  </cols>
  <sheetData>
    <row r="4" spans="2:41" ht="18.75">
      <c r="B4" s="474" t="s">
        <v>462</v>
      </c>
    </row>
    <row r="6" spans="2:41">
      <c r="B6" s="165"/>
      <c r="C6" s="165"/>
      <c r="D6" s="165"/>
      <c r="E6" s="165"/>
      <c r="F6" s="165"/>
      <c r="G6" s="165"/>
      <c r="H6" s="165"/>
      <c r="I6" s="165"/>
      <c r="J6" s="165"/>
      <c r="K6" s="165"/>
      <c r="L6" s="165"/>
      <c r="Y6"/>
      <c r="Z6"/>
    </row>
    <row r="7" spans="2:41" ht="15.75">
      <c r="B7" s="165"/>
      <c r="C7" s="165"/>
      <c r="D7" s="165"/>
      <c r="E7" s="165"/>
      <c r="F7" s="165"/>
      <c r="G7" s="283" t="s">
        <v>238</v>
      </c>
      <c r="H7" s="165"/>
      <c r="I7" s="165"/>
      <c r="J7" s="165"/>
      <c r="K7" s="165"/>
      <c r="L7" s="165"/>
      <c r="Y7"/>
      <c r="Z7"/>
    </row>
    <row r="8" spans="2:41">
      <c r="B8" s="284"/>
      <c r="C8" s="285">
        <v>2006</v>
      </c>
      <c r="D8" s="285">
        <v>2007</v>
      </c>
      <c r="E8" s="285">
        <v>2008</v>
      </c>
      <c r="F8" s="285">
        <v>2009</v>
      </c>
      <c r="G8" s="285">
        <v>2010</v>
      </c>
      <c r="H8" s="285">
        <v>2011</v>
      </c>
      <c r="I8" s="285">
        <v>2012</v>
      </c>
      <c r="J8" s="286">
        <v>2013</v>
      </c>
      <c r="K8" s="285">
        <v>2014</v>
      </c>
      <c r="L8" s="285">
        <v>2015</v>
      </c>
      <c r="Y8"/>
      <c r="Z8"/>
    </row>
    <row r="9" spans="2:41">
      <c r="B9" s="271"/>
      <c r="C9" s="272"/>
      <c r="D9" s="272"/>
      <c r="E9" s="272"/>
      <c r="F9" s="272"/>
      <c r="G9" s="272"/>
      <c r="H9" s="272"/>
      <c r="I9" s="272"/>
      <c r="J9" s="272"/>
      <c r="K9" s="272"/>
      <c r="L9" s="272"/>
      <c r="Y9" s="272"/>
      <c r="Z9" s="272"/>
    </row>
    <row r="10" spans="2:41">
      <c r="B10" s="273" t="s">
        <v>0</v>
      </c>
      <c r="C10" s="272"/>
      <c r="D10" s="272"/>
      <c r="E10" s="272"/>
      <c r="F10" s="272"/>
      <c r="G10" s="272"/>
      <c r="H10" s="272"/>
      <c r="I10" s="272"/>
      <c r="J10" s="272"/>
      <c r="K10" s="272"/>
      <c r="L10" s="272"/>
      <c r="Y10" s="272"/>
      <c r="Z10" s="272"/>
    </row>
    <row r="11" spans="2:41">
      <c r="B11" s="271" t="s">
        <v>1</v>
      </c>
      <c r="C11" s="274">
        <v>399.87299308359798</v>
      </c>
      <c r="D11" s="274">
        <v>390.96489513304601</v>
      </c>
      <c r="E11" s="274">
        <v>413.70368914638601</v>
      </c>
      <c r="F11" s="274">
        <v>424.20986186984402</v>
      </c>
      <c r="G11" s="274">
        <v>460.51426127397701</v>
      </c>
      <c r="H11" s="274">
        <v>501.08532986754</v>
      </c>
      <c r="I11" s="274">
        <v>548.62235460684497</v>
      </c>
      <c r="J11" s="274">
        <v>601.44503531304701</v>
      </c>
      <c r="K11" s="274">
        <v>658.40918095407096</v>
      </c>
      <c r="L11" s="274">
        <v>719.60242546124402</v>
      </c>
      <c r="M11" s="275"/>
      <c r="Y11" s="274"/>
      <c r="Z11" s="274"/>
      <c r="AA11" s="275"/>
      <c r="AO11" s="275"/>
    </row>
    <row r="12" spans="2:41">
      <c r="B12" s="271" t="s">
        <v>2</v>
      </c>
      <c r="C12" s="274">
        <v>1335.52188511293</v>
      </c>
      <c r="D12" s="274">
        <v>1304.3554676097101</v>
      </c>
      <c r="E12" s="274">
        <v>1476.32803384204</v>
      </c>
      <c r="F12" s="274">
        <v>1563.21920253395</v>
      </c>
      <c r="G12" s="274">
        <v>1687.49110957425</v>
      </c>
      <c r="H12" s="274">
        <v>1860.3785655659899</v>
      </c>
      <c r="I12" s="274">
        <v>2051.9514231448202</v>
      </c>
      <c r="J12" s="274">
        <v>2268.1190539220001</v>
      </c>
      <c r="K12" s="274">
        <v>2504.5185721861699</v>
      </c>
      <c r="L12" s="274">
        <v>2758.3667722905302</v>
      </c>
      <c r="M12" s="275"/>
      <c r="Y12" s="274"/>
      <c r="Z12" s="274"/>
      <c r="AA12" s="275"/>
      <c r="AO12" s="275"/>
    </row>
    <row r="13" spans="2:41">
      <c r="B13" s="271" t="s">
        <v>3</v>
      </c>
      <c r="C13" s="274">
        <v>3858.8161997377601</v>
      </c>
      <c r="D13" s="274">
        <v>3826.0494957498599</v>
      </c>
      <c r="E13" s="274">
        <v>3940.7559114621799</v>
      </c>
      <c r="F13" s="274">
        <v>4105.5129836553297</v>
      </c>
      <c r="G13" s="274">
        <v>4454.0827182850098</v>
      </c>
      <c r="H13" s="274">
        <v>4969.6865555939903</v>
      </c>
      <c r="I13" s="274">
        <v>5513.4700254891204</v>
      </c>
      <c r="J13" s="274">
        <v>6105.8011418442502</v>
      </c>
      <c r="K13" s="274">
        <v>6745.88956614375</v>
      </c>
      <c r="L13" s="274">
        <v>7430.42833397498</v>
      </c>
      <c r="M13" s="275"/>
      <c r="Y13" s="274"/>
      <c r="Z13" s="274"/>
      <c r="AA13" s="275"/>
      <c r="AO13" s="275"/>
    </row>
    <row r="14" spans="2:41">
      <c r="B14" s="271" t="s">
        <v>4</v>
      </c>
      <c r="C14" s="274">
        <v>2779.14213044998</v>
      </c>
      <c r="D14" s="274">
        <v>2795.1539695186202</v>
      </c>
      <c r="E14" s="274">
        <v>2847.1611690581099</v>
      </c>
      <c r="F14" s="274">
        <v>2930.9632171909602</v>
      </c>
      <c r="G14" s="274">
        <v>3195.7574360338599</v>
      </c>
      <c r="H14" s="274">
        <v>3484.04197897212</v>
      </c>
      <c r="I14" s="274">
        <v>3848.7436047445599</v>
      </c>
      <c r="J14" s="274">
        <v>4244.6396517824396</v>
      </c>
      <c r="K14" s="274">
        <v>4668.8468483152801</v>
      </c>
      <c r="L14" s="274">
        <v>5116.9441354030996</v>
      </c>
      <c r="M14" s="275"/>
      <c r="Y14" s="274"/>
      <c r="Z14" s="274"/>
      <c r="AA14" s="275"/>
      <c r="AO14" s="275"/>
    </row>
    <row r="15" spans="2:41" ht="15.75" thickBot="1">
      <c r="B15" s="277" t="s">
        <v>5</v>
      </c>
      <c r="C15" s="278">
        <v>1653.2065176353599</v>
      </c>
      <c r="D15" s="278">
        <v>1706.2681740218</v>
      </c>
      <c r="E15" s="278">
        <v>1780.01894791684</v>
      </c>
      <c r="F15" s="278">
        <v>1901.6280888303299</v>
      </c>
      <c r="G15" s="278">
        <v>2126.2594226433098</v>
      </c>
      <c r="H15" s="278">
        <v>2402.91566348372</v>
      </c>
      <c r="I15" s="278">
        <v>2716.64401536369</v>
      </c>
      <c r="J15" s="278">
        <v>3065.0480192469399</v>
      </c>
      <c r="K15" s="278">
        <v>3452.2393437651999</v>
      </c>
      <c r="L15" s="278">
        <v>3881.9770703644199</v>
      </c>
      <c r="M15" s="275"/>
      <c r="Y15" s="274"/>
      <c r="Z15" s="274"/>
      <c r="AA15" s="275"/>
      <c r="AO15" s="275"/>
    </row>
    <row r="16" spans="2:41">
      <c r="B16" s="271" t="s">
        <v>6</v>
      </c>
      <c r="C16" s="274">
        <v>10026.55972601963</v>
      </c>
      <c r="D16" s="274">
        <v>10022.792002033035</v>
      </c>
      <c r="E16" s="274">
        <v>10457.967751425556</v>
      </c>
      <c r="F16" s="274">
        <v>10925.533354080413</v>
      </c>
      <c r="G16" s="274">
        <v>11924.104947810407</v>
      </c>
      <c r="H16" s="274">
        <v>13218.108093483361</v>
      </c>
      <c r="I16" s="274">
        <v>14679.431423349037</v>
      </c>
      <c r="J16" s="274">
        <v>16285.052902108677</v>
      </c>
      <c r="K16" s="274">
        <v>18029.903511364471</v>
      </c>
      <c r="L16" s="274">
        <v>19907.318737494275</v>
      </c>
      <c r="M16" s="275"/>
      <c r="Y16" s="274"/>
      <c r="Z16" s="274"/>
      <c r="AA16" s="275"/>
      <c r="AO16" s="275"/>
    </row>
    <row r="17" spans="2:41">
      <c r="B17" s="271"/>
      <c r="C17" s="274"/>
      <c r="D17" s="274"/>
      <c r="E17" s="274"/>
      <c r="F17" s="274"/>
      <c r="G17" s="274"/>
      <c r="H17" s="274"/>
      <c r="I17" s="274"/>
      <c r="J17" s="274"/>
      <c r="K17" s="274"/>
      <c r="L17" s="274"/>
      <c r="M17" s="275"/>
      <c r="Y17" s="274"/>
      <c r="Z17" s="274"/>
      <c r="AA17" s="275"/>
      <c r="AO17" s="275"/>
    </row>
    <row r="18" spans="2:41">
      <c r="B18" s="273" t="s">
        <v>7</v>
      </c>
      <c r="C18" s="274"/>
      <c r="D18" s="274"/>
      <c r="E18" s="274"/>
      <c r="F18" s="274"/>
      <c r="G18" s="274"/>
      <c r="H18" s="274"/>
      <c r="I18" s="274"/>
      <c r="J18" s="274"/>
      <c r="K18" s="274"/>
      <c r="L18" s="274"/>
      <c r="M18" s="275"/>
      <c r="Y18" s="274"/>
      <c r="Z18" s="274"/>
      <c r="AA18" s="275"/>
      <c r="AO18" s="275"/>
    </row>
    <row r="19" spans="2:41">
      <c r="B19" s="271" t="s">
        <v>8</v>
      </c>
      <c r="C19" s="274">
        <v>825.23222702865496</v>
      </c>
      <c r="D19" s="274">
        <v>960.91774747622901</v>
      </c>
      <c r="E19" s="274">
        <v>1300.3690429123101</v>
      </c>
      <c r="F19" s="274">
        <v>1361.24144297506</v>
      </c>
      <c r="G19" s="274">
        <v>1464.33246131132</v>
      </c>
      <c r="H19" s="274">
        <v>1590.58418362867</v>
      </c>
      <c r="I19" s="274">
        <v>1776.8674911517101</v>
      </c>
      <c r="J19" s="274">
        <v>2015.67548507214</v>
      </c>
      <c r="K19" s="274">
        <v>2290.57237009452</v>
      </c>
      <c r="L19" s="274">
        <v>2619.80190288105</v>
      </c>
      <c r="M19" s="275"/>
      <c r="Y19" s="274"/>
      <c r="Z19" s="274"/>
      <c r="AA19" s="275"/>
      <c r="AO19" s="275"/>
    </row>
    <row r="20" spans="2:41">
      <c r="B20" s="271" t="s">
        <v>9</v>
      </c>
      <c r="C20" s="274">
        <v>988.84345778954003</v>
      </c>
      <c r="D20" s="274">
        <v>1226.16006701269</v>
      </c>
      <c r="E20" s="274">
        <v>1379.4524666365801</v>
      </c>
      <c r="F20" s="274">
        <v>1453.5546178764801</v>
      </c>
      <c r="G20" s="274">
        <v>1457.83983015032</v>
      </c>
      <c r="H20" s="274">
        <v>1585.2789683037799</v>
      </c>
      <c r="I20" s="274">
        <v>1774.4883011946499</v>
      </c>
      <c r="J20" s="274">
        <v>2009.1375788753301</v>
      </c>
      <c r="K20" s="274">
        <v>2283.5692225156099</v>
      </c>
      <c r="L20" s="274">
        <v>2603.8695419437199</v>
      </c>
      <c r="M20" s="275"/>
      <c r="Y20" s="274"/>
      <c r="Z20" s="274"/>
      <c r="AA20" s="275"/>
      <c r="AO20" s="275"/>
    </row>
    <row r="21" spans="2:41" ht="15.75" thickBot="1">
      <c r="B21" s="277" t="s">
        <v>10</v>
      </c>
      <c r="C21" s="278">
        <v>1298.63562535704</v>
      </c>
      <c r="D21" s="278">
        <v>1482.8589067404</v>
      </c>
      <c r="E21" s="278">
        <v>1882.6910043923299</v>
      </c>
      <c r="F21" s="278">
        <v>2044.1650838769699</v>
      </c>
      <c r="G21" s="278">
        <v>2246.63086191295</v>
      </c>
      <c r="H21" s="278">
        <v>2439.2301605733101</v>
      </c>
      <c r="I21" s="278">
        <v>2704.0783679535198</v>
      </c>
      <c r="J21" s="278">
        <v>3017.3480108707899</v>
      </c>
      <c r="K21" s="278">
        <v>3379.6735272249998</v>
      </c>
      <c r="L21" s="278">
        <v>3791.7243585617098</v>
      </c>
      <c r="M21" s="275"/>
      <c r="Y21" s="274"/>
      <c r="Z21" s="274"/>
      <c r="AA21" s="275"/>
      <c r="AO21" s="275"/>
    </row>
    <row r="22" spans="2:41">
      <c r="B22" s="271" t="s">
        <v>11</v>
      </c>
      <c r="C22" s="274">
        <v>3112.7113101752348</v>
      </c>
      <c r="D22" s="274">
        <v>3669.9367212293191</v>
      </c>
      <c r="E22" s="274">
        <v>4562.5125139412203</v>
      </c>
      <c r="F22" s="274">
        <v>4858.9611447285097</v>
      </c>
      <c r="G22" s="274">
        <v>5168.8031533745907</v>
      </c>
      <c r="H22" s="274">
        <v>5615.09331250576</v>
      </c>
      <c r="I22" s="274">
        <v>6255.4341602998793</v>
      </c>
      <c r="J22" s="274">
        <v>7042.1610748182602</v>
      </c>
      <c r="K22" s="274">
        <v>7953.8151198351297</v>
      </c>
      <c r="L22" s="274">
        <v>9015.3958033864801</v>
      </c>
      <c r="M22" s="275"/>
      <c r="Y22" s="274"/>
      <c r="Z22" s="274"/>
      <c r="AA22" s="275"/>
      <c r="AO22" s="275"/>
    </row>
    <row r="23" spans="2:41">
      <c r="B23" s="271"/>
      <c r="C23" s="274"/>
      <c r="D23" s="274"/>
      <c r="E23" s="274"/>
      <c r="F23" s="274"/>
      <c r="G23" s="274"/>
      <c r="H23" s="274"/>
      <c r="I23" s="274"/>
      <c r="J23" s="274"/>
      <c r="K23" s="274"/>
      <c r="L23" s="274"/>
      <c r="M23" s="275"/>
      <c r="Y23" s="274"/>
      <c r="Z23" s="274"/>
      <c r="AA23" s="275"/>
      <c r="AO23" s="275"/>
    </row>
    <row r="24" spans="2:41">
      <c r="B24" s="273" t="s">
        <v>12</v>
      </c>
      <c r="C24" s="274"/>
      <c r="D24" s="274"/>
      <c r="E24" s="274"/>
      <c r="F24" s="274"/>
      <c r="G24" s="274"/>
      <c r="H24" s="274"/>
      <c r="I24" s="274"/>
      <c r="J24" s="274"/>
      <c r="K24" s="274"/>
      <c r="L24" s="274"/>
      <c r="M24" s="275"/>
      <c r="Y24" s="274"/>
      <c r="Z24" s="274"/>
      <c r="AA24" s="275"/>
      <c r="AO24" s="275"/>
    </row>
    <row r="25" spans="2:41">
      <c r="B25" s="271" t="s">
        <v>13</v>
      </c>
      <c r="C25" s="274">
        <v>449.42477061081001</v>
      </c>
      <c r="D25" s="274">
        <v>394.86707852025597</v>
      </c>
      <c r="E25" s="274">
        <v>497.66349547429598</v>
      </c>
      <c r="F25" s="274">
        <v>587.36153866980806</v>
      </c>
      <c r="G25" s="274">
        <v>593.39141010287301</v>
      </c>
      <c r="H25" s="274">
        <v>532.84412638360197</v>
      </c>
      <c r="I25" s="274">
        <v>531.18336899691701</v>
      </c>
      <c r="J25" s="274">
        <v>535.81780340807995</v>
      </c>
      <c r="K25" s="274">
        <v>529.26395105402105</v>
      </c>
      <c r="L25" s="274">
        <v>513.85932069816499</v>
      </c>
      <c r="M25" s="275"/>
      <c r="Y25" s="274"/>
      <c r="Z25" s="274"/>
      <c r="AA25" s="275"/>
      <c r="AO25" s="275"/>
    </row>
    <row r="26" spans="2:41">
      <c r="B26" s="271" t="s">
        <v>14</v>
      </c>
      <c r="C26" s="274">
        <v>128.44934317457501</v>
      </c>
      <c r="D26" s="274">
        <v>118.758743887262</v>
      </c>
      <c r="E26" s="274">
        <v>166.05763993920701</v>
      </c>
      <c r="F26" s="274">
        <v>101.126928134685</v>
      </c>
      <c r="G26" s="274">
        <v>88.317874944881098</v>
      </c>
      <c r="H26" s="274">
        <v>77.448941186417699</v>
      </c>
      <c r="I26" s="274">
        <v>114.83852297652</v>
      </c>
      <c r="J26" s="274">
        <v>129.01628464402401</v>
      </c>
      <c r="K26" s="274">
        <v>148.440712511214</v>
      </c>
      <c r="L26" s="274">
        <v>148.123599904565</v>
      </c>
      <c r="M26" s="275"/>
      <c r="Y26" s="274"/>
      <c r="Z26" s="274"/>
      <c r="AA26" s="275"/>
      <c r="AO26" s="275"/>
    </row>
    <row r="27" spans="2:41" ht="15.75" thickBot="1">
      <c r="B27" s="277" t="s">
        <v>15</v>
      </c>
      <c r="C27" s="278">
        <v>501.50784470051099</v>
      </c>
      <c r="D27" s="278">
        <v>408.78121185721398</v>
      </c>
      <c r="E27" s="278">
        <v>459.38194457602401</v>
      </c>
      <c r="F27" s="278">
        <v>451.94785581344303</v>
      </c>
      <c r="G27" s="278">
        <v>588.79845230514502</v>
      </c>
      <c r="H27" s="278">
        <v>582.06226670143894</v>
      </c>
      <c r="I27" s="278">
        <v>632.28669239016995</v>
      </c>
      <c r="J27" s="278">
        <v>671.41445112825295</v>
      </c>
      <c r="K27" s="278">
        <v>687.19611002149202</v>
      </c>
      <c r="L27" s="278">
        <v>712.49053699678802</v>
      </c>
      <c r="M27" s="275"/>
      <c r="Y27" s="274"/>
      <c r="Z27" s="274"/>
      <c r="AA27" s="275"/>
      <c r="AO27" s="275"/>
    </row>
    <row r="28" spans="2:41">
      <c r="B28" s="271" t="s">
        <v>16</v>
      </c>
      <c r="C28" s="274">
        <v>1079.3819584858961</v>
      </c>
      <c r="D28" s="274">
        <v>922.40703426473192</v>
      </c>
      <c r="E28" s="274">
        <v>1123.103079989527</v>
      </c>
      <c r="F28" s="274">
        <v>1140.4363226179362</v>
      </c>
      <c r="G28" s="274">
        <v>1270.5077373528991</v>
      </c>
      <c r="H28" s="274">
        <v>1192.3553342714586</v>
      </c>
      <c r="I28" s="274">
        <v>1278.308584363607</v>
      </c>
      <c r="J28" s="274">
        <v>1336.2485391803571</v>
      </c>
      <c r="K28" s="274">
        <v>1364.9007735867272</v>
      </c>
      <c r="L28" s="274">
        <v>1374.473457599518</v>
      </c>
      <c r="M28" s="275"/>
      <c r="Y28" s="274"/>
      <c r="Z28" s="274"/>
      <c r="AA28" s="275"/>
      <c r="AO28" s="275"/>
    </row>
    <row r="29" spans="2:41">
      <c r="B29" s="271"/>
      <c r="C29" s="274"/>
      <c r="D29" s="274"/>
      <c r="E29" s="274"/>
      <c r="F29" s="274"/>
      <c r="G29" s="274"/>
      <c r="H29" s="274"/>
      <c r="I29" s="274"/>
      <c r="J29" s="274"/>
      <c r="K29" s="274"/>
      <c r="L29" s="274"/>
      <c r="M29" s="275"/>
      <c r="Y29" s="274"/>
      <c r="Z29" s="274"/>
      <c r="AA29" s="275"/>
      <c r="AO29" s="275"/>
    </row>
    <row r="30" spans="2:41">
      <c r="B30" s="273" t="s">
        <v>17</v>
      </c>
      <c r="C30" s="274"/>
      <c r="D30" s="274"/>
      <c r="E30" s="274"/>
      <c r="F30" s="274"/>
      <c r="G30" s="274"/>
      <c r="H30" s="274"/>
      <c r="I30" s="274"/>
      <c r="J30" s="274"/>
      <c r="K30" s="274"/>
      <c r="L30" s="274"/>
      <c r="M30" s="275"/>
      <c r="Y30" s="274"/>
      <c r="Z30" s="274"/>
      <c r="AA30" s="275"/>
      <c r="AO30" s="275"/>
    </row>
    <row r="31" spans="2:41">
      <c r="B31" s="271" t="s">
        <v>18</v>
      </c>
      <c r="C31" s="274">
        <v>7150.7373938373103</v>
      </c>
      <c r="D31" s="274">
        <v>8177.3462978322696</v>
      </c>
      <c r="E31" s="274">
        <v>9016.11302229188</v>
      </c>
      <c r="F31" s="274">
        <v>8255.7651590587593</v>
      </c>
      <c r="G31" s="274">
        <v>11623.2870884984</v>
      </c>
      <c r="H31" s="274">
        <v>12838.580787211</v>
      </c>
      <c r="I31" s="274">
        <v>14242.832129586201</v>
      </c>
      <c r="J31" s="274">
        <v>15673.448838918001</v>
      </c>
      <c r="K31" s="274">
        <v>16958.139171060098</v>
      </c>
      <c r="L31" s="274">
        <v>18109.357950163299</v>
      </c>
      <c r="M31" s="275"/>
      <c r="Y31" s="274"/>
      <c r="Z31" s="274"/>
      <c r="AA31" s="275"/>
      <c r="AO31" s="275"/>
    </row>
    <row r="32" spans="2:41">
      <c r="B32" s="271" t="s">
        <v>19</v>
      </c>
      <c r="C32" s="274">
        <v>329.05319217677197</v>
      </c>
      <c r="D32" s="274">
        <v>940.61701148618795</v>
      </c>
      <c r="E32" s="274">
        <v>1906.16790527732</v>
      </c>
      <c r="F32" s="274">
        <v>1085.00130180938</v>
      </c>
      <c r="G32" s="274">
        <v>2718.8756888153198</v>
      </c>
      <c r="H32" s="274">
        <v>4387.2410933332903</v>
      </c>
      <c r="I32" s="274">
        <v>5866.1150696512404</v>
      </c>
      <c r="J32" s="274">
        <v>7729.1856608436801</v>
      </c>
      <c r="K32" s="274">
        <v>9577.5007640599106</v>
      </c>
      <c r="L32" s="274">
        <v>11511.2434256585</v>
      </c>
      <c r="M32" s="275"/>
      <c r="Y32" s="274"/>
      <c r="Z32" s="274"/>
      <c r="AA32" s="275"/>
      <c r="AO32" s="275"/>
    </row>
    <row r="33" spans="2:41" ht="15.75" thickBot="1">
      <c r="B33" s="277" t="s">
        <v>20</v>
      </c>
      <c r="C33" s="278"/>
      <c r="D33" s="278"/>
      <c r="E33" s="278"/>
      <c r="F33" s="278"/>
      <c r="G33" s="278">
        <v>127.902710769712</v>
      </c>
      <c r="H33" s="278">
        <v>497.93104599872902</v>
      </c>
      <c r="I33" s="278">
        <v>800.01754858751497</v>
      </c>
      <c r="J33" s="278">
        <v>1139.0789433152499</v>
      </c>
      <c r="K33" s="278">
        <v>1474.21338924108</v>
      </c>
      <c r="L33" s="278">
        <v>1791.4525752484999</v>
      </c>
      <c r="M33" s="275"/>
      <c r="Y33" s="274"/>
      <c r="Z33" s="274"/>
      <c r="AA33" s="275"/>
      <c r="AO33" s="275"/>
    </row>
    <row r="34" spans="2:41">
      <c r="B34" s="271" t="s">
        <v>21</v>
      </c>
      <c r="C34" s="274">
        <v>7479.7905860140818</v>
      </c>
      <c r="D34" s="274">
        <v>9117.9633093184566</v>
      </c>
      <c r="E34" s="274">
        <v>10922.2809275692</v>
      </c>
      <c r="F34" s="274">
        <v>9340.7664608681389</v>
      </c>
      <c r="G34" s="274">
        <v>14470.065488083432</v>
      </c>
      <c r="H34" s="274">
        <v>17723.752926543017</v>
      </c>
      <c r="I34" s="274">
        <v>20908.964747824957</v>
      </c>
      <c r="J34" s="274">
        <v>24541.713443076929</v>
      </c>
      <c r="K34" s="274">
        <v>28009.853324361087</v>
      </c>
      <c r="L34" s="274">
        <v>31412.053951070298</v>
      </c>
      <c r="M34" s="275"/>
      <c r="Y34" s="274"/>
      <c r="Z34" s="274"/>
      <c r="AA34" s="275"/>
      <c r="AO34" s="275"/>
    </row>
    <row r="35" spans="2:41">
      <c r="B35" s="271" t="s">
        <v>22</v>
      </c>
      <c r="C35" s="274">
        <v>8559.1725444999774</v>
      </c>
      <c r="D35" s="274">
        <v>10040.370343583189</v>
      </c>
      <c r="E35" s="274">
        <v>12045.384007558727</v>
      </c>
      <c r="F35" s="274">
        <v>10481.202783486075</v>
      </c>
      <c r="G35" s="274">
        <v>15740.57322543633</v>
      </c>
      <c r="H35" s="274">
        <v>18916.108260814475</v>
      </c>
      <c r="I35" s="274">
        <v>22187.273332188564</v>
      </c>
      <c r="J35" s="274">
        <v>25877.961982257286</v>
      </c>
      <c r="K35" s="274">
        <v>29374.754097947814</v>
      </c>
      <c r="L35" s="274">
        <v>32786.527408669819</v>
      </c>
      <c r="M35" s="275"/>
      <c r="Y35" s="274"/>
      <c r="Z35" s="274"/>
      <c r="AA35" s="275"/>
      <c r="AO35" s="275"/>
    </row>
    <row r="36" spans="2:41">
      <c r="B36" s="273"/>
      <c r="C36" s="274"/>
      <c r="D36" s="274"/>
      <c r="E36" s="274"/>
      <c r="F36" s="274"/>
      <c r="G36" s="274"/>
      <c r="H36" s="274"/>
      <c r="I36" s="274"/>
      <c r="J36" s="274"/>
      <c r="K36" s="274"/>
      <c r="L36" s="274"/>
      <c r="M36" s="275"/>
      <c r="Y36" s="274"/>
      <c r="Z36" s="274"/>
      <c r="AA36" s="275"/>
      <c r="AO36" s="275"/>
    </row>
    <row r="37" spans="2:41">
      <c r="B37" s="273" t="s">
        <v>23</v>
      </c>
      <c r="C37" s="274"/>
      <c r="D37" s="274"/>
      <c r="E37" s="274"/>
      <c r="F37" s="274"/>
      <c r="G37" s="274"/>
      <c r="H37" s="274"/>
      <c r="I37" s="274"/>
      <c r="J37" s="274"/>
      <c r="K37" s="274"/>
      <c r="L37" s="274"/>
      <c r="M37" s="275"/>
      <c r="Y37" s="274"/>
      <c r="Z37" s="274"/>
      <c r="AA37" s="275"/>
      <c r="AO37" s="275"/>
    </row>
    <row r="38" spans="2:41">
      <c r="B38" s="271" t="s">
        <v>24</v>
      </c>
      <c r="C38" s="274">
        <v>400.15345167347601</v>
      </c>
      <c r="D38" s="274">
        <v>371.23025011693801</v>
      </c>
      <c r="E38" s="274">
        <v>372.518728601166</v>
      </c>
      <c r="F38" s="274">
        <v>396.05329378879497</v>
      </c>
      <c r="G38" s="274">
        <v>432.30505975412302</v>
      </c>
      <c r="H38" s="274">
        <v>408.20156764312202</v>
      </c>
      <c r="I38" s="274">
        <v>444.61339277833503</v>
      </c>
      <c r="J38" s="274">
        <v>476.51858746449602</v>
      </c>
      <c r="K38" s="274">
        <v>506.40060968848098</v>
      </c>
      <c r="L38" s="274">
        <v>536.17311445853704</v>
      </c>
      <c r="M38" s="275"/>
      <c r="Y38" s="274"/>
      <c r="Z38" s="274"/>
      <c r="AA38" s="275"/>
      <c r="AO38" s="275"/>
    </row>
    <row r="39" spans="2:41" ht="15.75" thickBot="1">
      <c r="B39" s="277" t="s">
        <v>25</v>
      </c>
      <c r="C39" s="278">
        <v>41.2948367630419</v>
      </c>
      <c r="D39" s="278">
        <v>34.193094841485298</v>
      </c>
      <c r="E39" s="278">
        <v>32.865458555320302</v>
      </c>
      <c r="F39" s="278">
        <v>36.148140150315001</v>
      </c>
      <c r="G39" s="278">
        <v>32.698277891805603</v>
      </c>
      <c r="H39" s="278">
        <v>31.012110188811199</v>
      </c>
      <c r="I39" s="278">
        <v>33.186893100248803</v>
      </c>
      <c r="J39" s="278">
        <v>34.368130006985801</v>
      </c>
      <c r="K39" s="278">
        <v>34.782302096958702</v>
      </c>
      <c r="L39" s="278">
        <v>35.898280834041103</v>
      </c>
      <c r="M39" s="275"/>
      <c r="Y39" s="274"/>
      <c r="Z39" s="274"/>
      <c r="AA39" s="275"/>
      <c r="AO39" s="275"/>
    </row>
    <row r="40" spans="2:41">
      <c r="B40" s="271" t="s">
        <v>26</v>
      </c>
      <c r="C40" s="274">
        <v>441.44828843651794</v>
      </c>
      <c r="D40" s="274">
        <v>405.42334495842329</v>
      </c>
      <c r="E40" s="274">
        <v>405.38418715648629</v>
      </c>
      <c r="F40" s="274">
        <v>432.20143393910996</v>
      </c>
      <c r="G40" s="274">
        <v>465.00333764592864</v>
      </c>
      <c r="H40" s="274">
        <v>439.21367783193324</v>
      </c>
      <c r="I40" s="274">
        <v>477.80028587858385</v>
      </c>
      <c r="J40" s="274">
        <v>510.8867174714818</v>
      </c>
      <c r="K40" s="274">
        <v>541.18291178543973</v>
      </c>
      <c r="L40" s="274">
        <v>572.07139529257813</v>
      </c>
      <c r="M40" s="275"/>
      <c r="Y40" s="274"/>
      <c r="Z40" s="274"/>
      <c r="AA40" s="275"/>
      <c r="AO40" s="275"/>
    </row>
    <row r="41" spans="2:41">
      <c r="B41" s="271"/>
      <c r="C41" s="274"/>
      <c r="D41" s="274"/>
      <c r="E41" s="274"/>
      <c r="F41" s="274"/>
      <c r="G41" s="274"/>
      <c r="H41" s="274"/>
      <c r="I41" s="274"/>
      <c r="J41" s="274"/>
      <c r="K41" s="274"/>
      <c r="L41" s="274"/>
      <c r="M41" s="275"/>
      <c r="Y41" s="274"/>
      <c r="Z41" s="274"/>
      <c r="AA41" s="275"/>
      <c r="AO41" s="275"/>
    </row>
    <row r="42" spans="2:41">
      <c r="B42" s="273" t="s">
        <v>27</v>
      </c>
      <c r="C42" s="274"/>
      <c r="D42" s="274"/>
      <c r="E42" s="274"/>
      <c r="F42" s="274"/>
      <c r="G42" s="274"/>
      <c r="H42" s="274"/>
      <c r="I42" s="274"/>
      <c r="J42" s="274"/>
      <c r="K42" s="274"/>
      <c r="L42" s="274"/>
      <c r="M42" s="275"/>
      <c r="Y42" s="274"/>
      <c r="Z42" s="274"/>
      <c r="AA42" s="275"/>
      <c r="AO42" s="275"/>
    </row>
    <row r="43" spans="2:41">
      <c r="B43" s="271" t="s">
        <v>28</v>
      </c>
      <c r="C43" s="274">
        <v>212.270820479197</v>
      </c>
      <c r="D43" s="274">
        <v>243.549930671623</v>
      </c>
      <c r="E43" s="274">
        <v>192.48683877315301</v>
      </c>
      <c r="F43" s="274">
        <v>192.94021226473899</v>
      </c>
      <c r="G43" s="274">
        <v>256.91153971766198</v>
      </c>
      <c r="H43" s="274">
        <v>274.01567872921601</v>
      </c>
      <c r="I43" s="274">
        <v>281.41976440296799</v>
      </c>
      <c r="J43" s="274">
        <v>298.85956804353799</v>
      </c>
      <c r="K43" s="274">
        <v>312.681999675881</v>
      </c>
      <c r="L43" s="274">
        <v>323.79634949413997</v>
      </c>
      <c r="M43" s="275"/>
      <c r="Y43" s="274"/>
      <c r="Z43" s="274"/>
      <c r="AA43" s="275"/>
      <c r="AO43" s="275"/>
    </row>
    <row r="44" spans="2:41" ht="15.75" thickBot="1">
      <c r="B44" s="277" t="s">
        <v>29</v>
      </c>
      <c r="C44" s="278">
        <v>1295.4295987829</v>
      </c>
      <c r="D44" s="278">
        <v>1248.2120091966499</v>
      </c>
      <c r="E44" s="278">
        <v>1150.2750656744699</v>
      </c>
      <c r="F44" s="278">
        <v>918.51901838010497</v>
      </c>
      <c r="G44" s="278">
        <v>1232.9146900038199</v>
      </c>
      <c r="H44" s="278">
        <v>1281.49239006067</v>
      </c>
      <c r="I44" s="278">
        <v>1347.01383457988</v>
      </c>
      <c r="J44" s="278">
        <v>1398.9741821195801</v>
      </c>
      <c r="K44" s="278">
        <v>1438.06342682932</v>
      </c>
      <c r="L44" s="278">
        <v>1462.6447711347901</v>
      </c>
      <c r="M44" s="275"/>
      <c r="Y44" s="274"/>
      <c r="Z44" s="274"/>
      <c r="AA44" s="275"/>
      <c r="AO44" s="275"/>
    </row>
    <row r="45" spans="2:41">
      <c r="B45" s="271" t="s">
        <v>30</v>
      </c>
      <c r="C45" s="274">
        <v>1507.7004192620971</v>
      </c>
      <c r="D45" s="274">
        <v>1491.761939868273</v>
      </c>
      <c r="E45" s="274">
        <v>1342.761904447623</v>
      </c>
      <c r="F45" s="274">
        <v>1111.459230644844</v>
      </c>
      <c r="G45" s="274">
        <v>1489.8262297214819</v>
      </c>
      <c r="H45" s="274">
        <v>1555.508068789886</v>
      </c>
      <c r="I45" s="274">
        <v>1628.433598982848</v>
      </c>
      <c r="J45" s="274">
        <v>1697.8337501631181</v>
      </c>
      <c r="K45" s="274">
        <v>1750.7454265052011</v>
      </c>
      <c r="L45" s="274">
        <v>1786.4411206289301</v>
      </c>
      <c r="M45" s="275"/>
      <c r="Y45" s="274"/>
      <c r="Z45" s="274"/>
      <c r="AA45" s="275"/>
      <c r="AO45" s="275"/>
    </row>
    <row r="46" spans="2:41">
      <c r="B46" s="271"/>
      <c r="C46" s="274"/>
      <c r="D46" s="274"/>
      <c r="E46" s="274"/>
      <c r="F46" s="274"/>
      <c r="G46" s="274"/>
      <c r="H46" s="274"/>
      <c r="I46" s="274"/>
      <c r="J46" s="274"/>
      <c r="K46" s="274"/>
      <c r="L46" s="274"/>
      <c r="M46" s="275"/>
      <c r="Y46" s="274"/>
      <c r="Z46" s="274"/>
      <c r="AA46" s="275"/>
      <c r="AO46" s="275"/>
    </row>
    <row r="47" spans="2:41">
      <c r="B47" s="273" t="s">
        <v>31</v>
      </c>
      <c r="C47" s="274"/>
      <c r="D47" s="274"/>
      <c r="E47" s="274"/>
      <c r="F47" s="274"/>
      <c r="G47" s="274"/>
      <c r="H47" s="274"/>
      <c r="I47" s="274"/>
      <c r="J47" s="274"/>
      <c r="K47" s="274"/>
      <c r="L47" s="274"/>
      <c r="M47" s="275"/>
      <c r="Y47" s="274"/>
      <c r="Z47" s="274"/>
      <c r="AA47" s="275"/>
      <c r="AO47" s="275"/>
    </row>
    <row r="48" spans="2:41" ht="15.75" thickBot="1">
      <c r="B48" s="277" t="s">
        <v>32</v>
      </c>
      <c r="C48" s="278">
        <v>2255.7057175176301</v>
      </c>
      <c r="D48" s="278">
        <v>2295.3884729083102</v>
      </c>
      <c r="E48" s="278">
        <v>2201.8245341082602</v>
      </c>
      <c r="F48" s="278">
        <v>2015.1081083916199</v>
      </c>
      <c r="G48" s="278">
        <v>1950.94058513393</v>
      </c>
      <c r="H48" s="278">
        <v>2058.6644530245899</v>
      </c>
      <c r="I48" s="278">
        <v>2298.36322382247</v>
      </c>
      <c r="J48" s="278">
        <v>2536.8894711957</v>
      </c>
      <c r="K48" s="278">
        <v>2742.6111508222102</v>
      </c>
      <c r="L48" s="278">
        <v>2938.2644640925701</v>
      </c>
      <c r="M48" s="275"/>
      <c r="Y48" s="274"/>
      <c r="Z48" s="274"/>
      <c r="AA48" s="275"/>
      <c r="AO48" s="275"/>
    </row>
    <row r="49" spans="2:41">
      <c r="B49" s="271" t="s">
        <v>33</v>
      </c>
      <c r="C49" s="274">
        <v>2255.7057175176301</v>
      </c>
      <c r="D49" s="274">
        <v>2295.3884729083102</v>
      </c>
      <c r="E49" s="274">
        <v>2201.8245341082602</v>
      </c>
      <c r="F49" s="274">
        <v>2015.1081083916199</v>
      </c>
      <c r="G49" s="274">
        <v>1950.94058513393</v>
      </c>
      <c r="H49" s="274">
        <v>2058.6644530245899</v>
      </c>
      <c r="I49" s="274">
        <v>2298.36322382247</v>
      </c>
      <c r="J49" s="274">
        <v>2536.8894711957</v>
      </c>
      <c r="K49" s="274">
        <v>2742.6111508222102</v>
      </c>
      <c r="L49" s="274">
        <v>2938.2644640925701</v>
      </c>
      <c r="M49" s="275"/>
      <c r="Y49" s="274"/>
      <c r="Z49" s="274"/>
      <c r="AA49" s="275"/>
      <c r="AO49" s="275"/>
    </row>
    <row r="50" spans="2:41" ht="15.75" thickBot="1">
      <c r="B50" s="277"/>
      <c r="C50" s="278"/>
      <c r="D50" s="278"/>
      <c r="E50" s="278"/>
      <c r="F50" s="278"/>
      <c r="G50" s="278"/>
      <c r="H50" s="278"/>
      <c r="I50" s="278"/>
      <c r="J50" s="278"/>
      <c r="K50" s="278"/>
      <c r="L50" s="278"/>
      <c r="M50" s="275"/>
      <c r="Y50" s="274"/>
      <c r="Z50" s="274"/>
      <c r="AA50" s="275"/>
      <c r="AO50" s="275"/>
    </row>
    <row r="51" spans="2:41" ht="15.75" thickBot="1">
      <c r="B51" s="281" t="s">
        <v>34</v>
      </c>
      <c r="C51" s="278">
        <v>12764.026969716222</v>
      </c>
      <c r="D51" s="278">
        <v>14232.944101318195</v>
      </c>
      <c r="E51" s="278">
        <v>15995.354633271098</v>
      </c>
      <c r="F51" s="278">
        <v>14039.971556461649</v>
      </c>
      <c r="G51" s="278">
        <v>19646.343377937672</v>
      </c>
      <c r="H51" s="278">
        <v>22969.494460460883</v>
      </c>
      <c r="I51" s="278">
        <v>26591.870440872466</v>
      </c>
      <c r="J51" s="278">
        <v>30623.571921087583</v>
      </c>
      <c r="K51" s="278">
        <v>34409.293587060667</v>
      </c>
      <c r="L51" s="278">
        <v>38083.3043886839</v>
      </c>
      <c r="M51" s="275"/>
      <c r="Y51" s="274"/>
      <c r="Z51" s="274"/>
      <c r="AA51" s="275"/>
      <c r="AO51" s="275"/>
    </row>
    <row r="52" spans="2:41" ht="15.75" thickBot="1">
      <c r="B52" s="281" t="s">
        <v>35</v>
      </c>
      <c r="C52" s="278">
        <v>3112.7113101752348</v>
      </c>
      <c r="D52" s="278">
        <v>3669.9367212293191</v>
      </c>
      <c r="E52" s="278">
        <v>4562.5125139412203</v>
      </c>
      <c r="F52" s="278">
        <v>4858.9611447285097</v>
      </c>
      <c r="G52" s="278">
        <v>5168.8031533745907</v>
      </c>
      <c r="H52" s="278">
        <v>5615.09331250576</v>
      </c>
      <c r="I52" s="278">
        <v>6255.4341602998793</v>
      </c>
      <c r="J52" s="278">
        <v>7042.1610748182602</v>
      </c>
      <c r="K52" s="278">
        <v>7953.8151198351297</v>
      </c>
      <c r="L52" s="278">
        <v>9015.3958033864801</v>
      </c>
      <c r="M52" s="275"/>
      <c r="Y52" s="274"/>
      <c r="Z52" s="274"/>
      <c r="AA52" s="275"/>
      <c r="AO52" s="275"/>
    </row>
    <row r="53" spans="2:41">
      <c r="B53" s="273" t="s">
        <v>36</v>
      </c>
      <c r="C53" s="274">
        <v>10026.55972601963</v>
      </c>
      <c r="D53" s="274">
        <v>10022.792002033035</v>
      </c>
      <c r="E53" s="274">
        <v>10457.967751425556</v>
      </c>
      <c r="F53" s="274">
        <v>10925.533354080413</v>
      </c>
      <c r="G53" s="274">
        <v>11924.104947810407</v>
      </c>
      <c r="H53" s="274">
        <v>13218.108093483361</v>
      </c>
      <c r="I53" s="274">
        <v>14679.431423349037</v>
      </c>
      <c r="J53" s="274">
        <v>16285.052902108677</v>
      </c>
      <c r="K53" s="274">
        <v>18029.903511364471</v>
      </c>
      <c r="L53" s="274">
        <v>19907.318737494275</v>
      </c>
      <c r="M53" s="275"/>
      <c r="Y53" s="274"/>
      <c r="Z53" s="274"/>
      <c r="AA53" s="275"/>
      <c r="AO53" s="275"/>
    </row>
    <row r="54" spans="2:41">
      <c r="B54" s="273" t="s">
        <v>37</v>
      </c>
      <c r="C54" s="274">
        <v>25903.298005911085</v>
      </c>
      <c r="D54" s="274">
        <v>27925.67282458055</v>
      </c>
      <c r="E54" s="274">
        <v>31015.834898637873</v>
      </c>
      <c r="F54" s="274">
        <v>29824.466055270572</v>
      </c>
      <c r="G54" s="274">
        <v>36739.251479122671</v>
      </c>
      <c r="H54" s="274">
        <v>41802.695866450005</v>
      </c>
      <c r="I54" s="274">
        <v>47526.736024521386</v>
      </c>
      <c r="J54" s="274">
        <v>53950.785898014517</v>
      </c>
      <c r="K54" s="274">
        <v>60393.012218260272</v>
      </c>
      <c r="L54" s="274">
        <v>67006.018929564656</v>
      </c>
      <c r="M54" s="275"/>
      <c r="Y54" s="274"/>
      <c r="Z54" s="274"/>
      <c r="AA54" s="275"/>
      <c r="AO54" s="275"/>
    </row>
    <row r="55" spans="2:41">
      <c r="B55" s="273"/>
      <c r="C55" s="274"/>
      <c r="D55" s="274"/>
      <c r="E55" s="274"/>
      <c r="F55" s="274"/>
      <c r="G55" s="274"/>
      <c r="H55" s="274"/>
      <c r="I55" s="274"/>
      <c r="J55" s="274"/>
      <c r="K55" s="274"/>
      <c r="L55" s="274"/>
      <c r="M55" s="275"/>
      <c r="Y55" s="274"/>
      <c r="Z55" s="274"/>
      <c r="AA55" s="275"/>
      <c r="AO55" s="275"/>
    </row>
    <row r="56" spans="2:41">
      <c r="B56" s="271"/>
      <c r="C56" s="274"/>
      <c r="D56" s="274"/>
      <c r="E56" s="274"/>
      <c r="F56" s="274"/>
      <c r="G56" s="274"/>
      <c r="H56" s="274"/>
      <c r="I56" s="274"/>
      <c r="J56" s="274"/>
      <c r="K56" s="274"/>
      <c r="L56" s="274"/>
      <c r="M56" s="275"/>
      <c r="Y56" s="274"/>
      <c r="Z56" s="274"/>
      <c r="AA56" s="275"/>
      <c r="AO56" s="275"/>
    </row>
    <row r="57" spans="2:41">
      <c r="B57" s="273" t="s">
        <v>38</v>
      </c>
      <c r="C57" s="274"/>
      <c r="D57" s="274"/>
      <c r="E57" s="274"/>
      <c r="F57" s="274"/>
      <c r="G57" s="274"/>
      <c r="H57" s="274"/>
      <c r="I57" s="274"/>
      <c r="J57" s="274"/>
      <c r="K57" s="274"/>
      <c r="L57" s="274"/>
      <c r="M57" s="275"/>
      <c r="Y57" s="274"/>
      <c r="Z57" s="274"/>
      <c r="AA57" s="275"/>
      <c r="AO57" s="275"/>
    </row>
    <row r="58" spans="2:41">
      <c r="B58" s="271" t="s">
        <v>39</v>
      </c>
      <c r="C58" s="274">
        <v>32137.741421693201</v>
      </c>
      <c r="D58" s="274">
        <v>32632.014296070502</v>
      </c>
      <c r="E58" s="274">
        <v>32992.036902565997</v>
      </c>
      <c r="F58" s="274">
        <v>32705.6760903619</v>
      </c>
      <c r="G58" s="274">
        <v>31572.091321748001</v>
      </c>
      <c r="H58" s="274">
        <v>32779.672926107298</v>
      </c>
      <c r="I58" s="274">
        <v>33519.223459517299</v>
      </c>
      <c r="J58" s="274">
        <v>34217.540783226897</v>
      </c>
      <c r="K58" s="274">
        <v>34847.191820341497</v>
      </c>
      <c r="L58" s="274">
        <v>34739.808851105103</v>
      </c>
      <c r="M58" s="275"/>
      <c r="Y58" s="274"/>
      <c r="Z58" s="274"/>
      <c r="AA58" s="275"/>
      <c r="AO58" s="275"/>
    </row>
    <row r="59" spans="2:41">
      <c r="B59" s="271" t="s">
        <v>40</v>
      </c>
      <c r="C59" s="274">
        <v>8087.4608833525499</v>
      </c>
      <c r="D59" s="274">
        <v>9444.6535291024593</v>
      </c>
      <c r="E59" s="274">
        <v>11697.370862251501</v>
      </c>
      <c r="F59" s="274">
        <v>12728.6579520056</v>
      </c>
      <c r="G59" s="274">
        <v>13947.6704313645</v>
      </c>
      <c r="H59" s="274">
        <v>15691.832783865</v>
      </c>
      <c r="I59" s="274">
        <v>17038.3401490939</v>
      </c>
      <c r="J59" s="274">
        <v>18677.1065695615</v>
      </c>
      <c r="K59" s="274">
        <v>20396.674963071298</v>
      </c>
      <c r="L59" s="274">
        <v>21669.696498787602</v>
      </c>
      <c r="M59" s="275"/>
      <c r="Y59" s="274"/>
      <c r="Z59" s="274"/>
      <c r="AA59" s="275"/>
      <c r="AO59" s="275"/>
    </row>
    <row r="60" spans="2:41">
      <c r="B60" s="271" t="s">
        <v>41</v>
      </c>
      <c r="C60" s="274">
        <v>24745.4393020444</v>
      </c>
      <c r="D60" s="274">
        <v>26301.498690185301</v>
      </c>
      <c r="E60" s="274">
        <v>28007.000325818801</v>
      </c>
      <c r="F60" s="274">
        <v>30150.822674565999</v>
      </c>
      <c r="G60" s="274">
        <v>32034.5156928059</v>
      </c>
      <c r="H60" s="274">
        <v>34885.587589465598</v>
      </c>
      <c r="I60" s="274">
        <v>37362.4643083177</v>
      </c>
      <c r="J60" s="274">
        <v>40089.924202824797</v>
      </c>
      <c r="K60" s="274">
        <v>44291.348259280901</v>
      </c>
      <c r="L60" s="274">
        <v>47170.285896134097</v>
      </c>
      <c r="M60" s="275"/>
      <c r="Y60" s="274"/>
      <c r="Z60" s="274"/>
      <c r="AA60" s="275"/>
      <c r="AO60" s="275"/>
    </row>
    <row r="61" spans="2:41" ht="15.75" thickBot="1">
      <c r="B61" s="277" t="s">
        <v>42</v>
      </c>
      <c r="C61" s="278">
        <v>1800.9125449369201</v>
      </c>
      <c r="D61" s="278">
        <v>3598.2240339834698</v>
      </c>
      <c r="E61" s="278">
        <v>5325.5228314974802</v>
      </c>
      <c r="F61" s="278">
        <v>6982.7468356663903</v>
      </c>
      <c r="G61" s="278">
        <v>8515.5041715053594</v>
      </c>
      <c r="H61" s="278">
        <v>10861.545085313201</v>
      </c>
      <c r="I61" s="278">
        <v>13687.5373776374</v>
      </c>
      <c r="J61" s="278">
        <v>17078.869607255601</v>
      </c>
      <c r="K61" s="278">
        <v>21463.015435438101</v>
      </c>
      <c r="L61" s="278">
        <v>26454.242304523101</v>
      </c>
      <c r="M61" s="275"/>
      <c r="Y61" s="274"/>
      <c r="Z61" s="274"/>
      <c r="AA61" s="275"/>
      <c r="AO61" s="275"/>
    </row>
    <row r="62" spans="2:41">
      <c r="B62" s="271" t="s">
        <v>43</v>
      </c>
      <c r="C62" s="274">
        <v>66771.554152027064</v>
      </c>
      <c r="D62" s="274">
        <v>71976.390549341726</v>
      </c>
      <c r="E62" s="274">
        <v>78021.93092213379</v>
      </c>
      <c r="F62" s="274">
        <v>82567.903552599892</v>
      </c>
      <c r="G62" s="274">
        <v>86069.781617423752</v>
      </c>
      <c r="H62" s="274">
        <v>94218.638384751102</v>
      </c>
      <c r="I62" s="274">
        <v>101607.5652945663</v>
      </c>
      <c r="J62" s="274">
        <v>110063.4411628688</v>
      </c>
      <c r="K62" s="274">
        <v>120998.23047813179</v>
      </c>
      <c r="L62" s="274">
        <v>130034.0335505499</v>
      </c>
      <c r="M62" s="275"/>
      <c r="Y62" s="274"/>
      <c r="Z62" s="274"/>
      <c r="AA62" s="275"/>
      <c r="AO62" s="275"/>
    </row>
    <row r="63" spans="2:41">
      <c r="B63" s="271"/>
      <c r="C63" s="274"/>
      <c r="D63" s="274"/>
      <c r="E63" s="274"/>
      <c r="F63" s="274"/>
      <c r="G63" s="274"/>
      <c r="H63" s="274"/>
      <c r="I63" s="274"/>
      <c r="J63" s="274"/>
      <c r="K63" s="274"/>
      <c r="L63" s="274"/>
      <c r="M63" s="275"/>
      <c r="Y63" s="274"/>
      <c r="Z63" s="274"/>
      <c r="AA63" s="275"/>
      <c r="AO63" s="275"/>
    </row>
    <row r="64" spans="2:41" ht="15.75" thickBot="1">
      <c r="B64" s="360" t="s">
        <v>44</v>
      </c>
      <c r="C64" s="278">
        <v>92674.852157938149</v>
      </c>
      <c r="D64" s="278">
        <v>99902.063373922283</v>
      </c>
      <c r="E64" s="278">
        <v>109037.76582077166</v>
      </c>
      <c r="F64" s="278">
        <v>112392.36960787047</v>
      </c>
      <c r="G64" s="278">
        <v>122809.03309654642</v>
      </c>
      <c r="H64" s="278">
        <v>136021.3342512011</v>
      </c>
      <c r="I64" s="278">
        <v>149134.30131908768</v>
      </c>
      <c r="J64" s="278">
        <v>164014.22706088331</v>
      </c>
      <c r="K64" s="278">
        <v>181391.24269639206</v>
      </c>
      <c r="L64" s="278">
        <v>197040.05248011457</v>
      </c>
      <c r="M64" s="275"/>
      <c r="Y64" s="274"/>
      <c r="Z64" s="274"/>
      <c r="AA64" s="275"/>
      <c r="AO64" s="275"/>
    </row>
    <row r="65" spans="2:12">
      <c r="B65" s="247" t="s">
        <v>376</v>
      </c>
    </row>
    <row r="70" spans="2:12">
      <c r="B70" s="165"/>
      <c r="C70" s="165"/>
      <c r="D70" s="165"/>
      <c r="E70" s="165"/>
      <c r="F70" s="165"/>
      <c r="G70" s="165"/>
      <c r="H70" s="165"/>
      <c r="I70" s="165"/>
      <c r="J70" s="165"/>
      <c r="K70" s="165"/>
      <c r="L70" s="165"/>
    </row>
    <row r="71" spans="2:12" ht="15.75">
      <c r="B71" s="165"/>
      <c r="C71" s="165"/>
      <c r="D71" s="165"/>
      <c r="E71" s="165"/>
      <c r="F71" s="165"/>
      <c r="G71" s="283" t="s">
        <v>239</v>
      </c>
      <c r="H71" s="165"/>
      <c r="I71" s="165"/>
      <c r="J71" s="165"/>
      <c r="K71" s="165"/>
      <c r="L71" s="165"/>
    </row>
    <row r="72" spans="2:12">
      <c r="B72" s="284"/>
      <c r="C72" s="285">
        <v>2006</v>
      </c>
      <c r="D72" s="285">
        <v>2007</v>
      </c>
      <c r="E72" s="285">
        <v>2008</v>
      </c>
      <c r="F72" s="285">
        <v>2009</v>
      </c>
      <c r="G72" s="285">
        <v>2010</v>
      </c>
      <c r="H72" s="285">
        <v>2011</v>
      </c>
      <c r="I72" s="285">
        <v>2012</v>
      </c>
      <c r="J72" s="286">
        <v>2013</v>
      </c>
      <c r="K72" s="285">
        <v>2014</v>
      </c>
      <c r="L72" s="285">
        <v>2015</v>
      </c>
    </row>
    <row r="73" spans="2:12">
      <c r="B73" s="271"/>
      <c r="C73" s="272"/>
      <c r="D73" s="272"/>
      <c r="E73" s="272"/>
      <c r="F73" s="272"/>
      <c r="G73" s="272"/>
      <c r="H73" s="272"/>
      <c r="I73" s="272"/>
      <c r="J73" s="272"/>
      <c r="K73" s="272"/>
      <c r="L73" s="272"/>
    </row>
    <row r="74" spans="2:12">
      <c r="B74" s="273" t="s">
        <v>0</v>
      </c>
      <c r="C74" s="272"/>
      <c r="D74" s="272"/>
      <c r="E74" s="272"/>
      <c r="F74" s="272"/>
      <c r="G74" s="272"/>
      <c r="H74" s="272"/>
      <c r="I74" s="272"/>
      <c r="J74" s="272"/>
      <c r="K74" s="272"/>
      <c r="L74" s="272"/>
    </row>
    <row r="75" spans="2:12">
      <c r="B75" s="276" t="s">
        <v>1</v>
      </c>
      <c r="C75" s="274">
        <v>162.04653353792</v>
      </c>
      <c r="D75" s="274">
        <v>199.621164368123</v>
      </c>
      <c r="E75" s="274">
        <v>218.261177912866</v>
      </c>
      <c r="F75" s="274">
        <v>170.08468085462499</v>
      </c>
      <c r="G75" s="274">
        <v>209.81774999999999</v>
      </c>
      <c r="H75" s="274">
        <v>254.99545000000001</v>
      </c>
      <c r="I75" s="274">
        <v>303.43624999999997</v>
      </c>
      <c r="J75" s="274">
        <v>356.48565000000002</v>
      </c>
      <c r="K75" s="274">
        <v>409.69054999999997</v>
      </c>
      <c r="L75" s="274">
        <v>465.28885000000002</v>
      </c>
    </row>
    <row r="76" spans="2:12">
      <c r="B76" s="276" t="s">
        <v>2</v>
      </c>
      <c r="C76" s="274">
        <v>343.39627707667398</v>
      </c>
      <c r="D76" s="274">
        <v>493.830041046443</v>
      </c>
      <c r="E76" s="274">
        <v>579.65428559098802</v>
      </c>
      <c r="F76" s="274">
        <v>498.16296447815898</v>
      </c>
      <c r="G76" s="274">
        <v>647.79120999999998</v>
      </c>
      <c r="H76" s="274">
        <v>808.868382</v>
      </c>
      <c r="I76" s="274">
        <v>980.85466599999995</v>
      </c>
      <c r="J76" s="274">
        <v>1170.589522</v>
      </c>
      <c r="K76" s="274">
        <v>1369.533858</v>
      </c>
      <c r="L76" s="274">
        <v>1587.7967860000001</v>
      </c>
    </row>
    <row r="77" spans="2:12">
      <c r="B77" s="276" t="s">
        <v>3</v>
      </c>
      <c r="C77" s="274">
        <v>1527.7123771195199</v>
      </c>
      <c r="D77" s="274">
        <v>2176.8492487990802</v>
      </c>
      <c r="E77" s="274">
        <v>2537.26368657477</v>
      </c>
      <c r="F77" s="274">
        <v>2190.6908218277699</v>
      </c>
      <c r="G77" s="274">
        <v>2689.1412700000001</v>
      </c>
      <c r="H77" s="274">
        <v>3315.9060100000002</v>
      </c>
      <c r="I77" s="274">
        <v>4004.354257</v>
      </c>
      <c r="J77" s="274">
        <v>4767.4462530000001</v>
      </c>
      <c r="K77" s="274">
        <v>5554.6244960000004</v>
      </c>
      <c r="L77" s="274">
        <v>6410.7031660000002</v>
      </c>
    </row>
    <row r="78" spans="2:12">
      <c r="B78" s="276" t="s">
        <v>4</v>
      </c>
      <c r="C78" s="274">
        <v>480.91009251699398</v>
      </c>
      <c r="D78" s="274">
        <v>613.58871686140697</v>
      </c>
      <c r="E78" s="274">
        <v>685.92149730471999</v>
      </c>
      <c r="F78" s="274">
        <v>659.43637907824905</v>
      </c>
      <c r="G78" s="274">
        <v>811.61901</v>
      </c>
      <c r="H78" s="274">
        <v>1000.697258</v>
      </c>
      <c r="I78" s="274">
        <v>1197.838256</v>
      </c>
      <c r="J78" s="274">
        <v>1412.689036</v>
      </c>
      <c r="K78" s="274">
        <v>1639.3248579999999</v>
      </c>
      <c r="L78" s="274">
        <v>1885.12482</v>
      </c>
    </row>
    <row r="79" spans="2:12" ht="15.75" thickBot="1">
      <c r="B79" s="279" t="s">
        <v>5</v>
      </c>
      <c r="C79" s="278">
        <v>157.377335942223</v>
      </c>
      <c r="D79" s="278">
        <v>215.55463389679099</v>
      </c>
      <c r="E79" s="278">
        <v>249.79392475356099</v>
      </c>
      <c r="F79" s="278">
        <v>240.65595104537201</v>
      </c>
      <c r="G79" s="278">
        <v>311.17075999999997</v>
      </c>
      <c r="H79" s="278">
        <v>407.79289999999997</v>
      </c>
      <c r="I79" s="278">
        <v>514.18657099999996</v>
      </c>
      <c r="J79" s="278">
        <v>649.43953899999997</v>
      </c>
      <c r="K79" s="278">
        <v>808.32623799999999</v>
      </c>
      <c r="L79" s="278">
        <v>997.60637799999995</v>
      </c>
    </row>
    <row r="80" spans="2:12">
      <c r="B80" s="276" t="s">
        <v>6</v>
      </c>
      <c r="C80" s="274">
        <v>2671.4426161933311</v>
      </c>
      <c r="D80" s="274">
        <v>3699.4438049718442</v>
      </c>
      <c r="E80" s="274">
        <v>4270.8945721369055</v>
      </c>
      <c r="F80" s="274">
        <v>3759.0307972841752</v>
      </c>
      <c r="G80" s="274">
        <v>4669.54</v>
      </c>
      <c r="H80" s="274">
        <v>5788.26</v>
      </c>
      <c r="I80" s="274">
        <v>7000.67</v>
      </c>
      <c r="J80" s="274">
        <v>8356.65</v>
      </c>
      <c r="K80" s="274">
        <v>9781.5</v>
      </c>
      <c r="L80" s="274">
        <v>11346.52</v>
      </c>
    </row>
    <row r="81" spans="2:12">
      <c r="B81" s="276"/>
      <c r="C81" s="274"/>
      <c r="D81" s="274"/>
      <c r="E81" s="274"/>
      <c r="F81" s="274"/>
      <c r="G81" s="274"/>
      <c r="H81" s="274"/>
      <c r="I81" s="274"/>
      <c r="J81" s="274"/>
      <c r="K81" s="274"/>
      <c r="L81" s="274"/>
    </row>
    <row r="82" spans="2:12">
      <c r="B82" s="280" t="s">
        <v>7</v>
      </c>
      <c r="C82" s="274"/>
      <c r="D82" s="274"/>
      <c r="E82" s="274"/>
      <c r="F82" s="274"/>
      <c r="G82" s="274"/>
      <c r="H82" s="274"/>
      <c r="I82" s="274"/>
      <c r="J82" s="274"/>
      <c r="K82" s="274"/>
      <c r="L82" s="274"/>
    </row>
    <row r="83" spans="2:12">
      <c r="B83" s="276" t="s">
        <v>8</v>
      </c>
      <c r="C83" s="274">
        <v>474.83473195325502</v>
      </c>
      <c r="D83" s="274">
        <v>791.06477431641702</v>
      </c>
      <c r="E83" s="274">
        <v>972.74878385577097</v>
      </c>
      <c r="F83" s="274">
        <v>916.49063044949003</v>
      </c>
      <c r="G83" s="274">
        <v>1178.62270809089</v>
      </c>
      <c r="H83" s="274">
        <v>1379.7568197903099</v>
      </c>
      <c r="I83" s="274">
        <v>1552.3772312472399</v>
      </c>
      <c r="J83" s="274">
        <v>1713.9469868057799</v>
      </c>
      <c r="K83" s="274">
        <v>1864.5297567883599</v>
      </c>
      <c r="L83" s="274">
        <v>2029.3136173699299</v>
      </c>
    </row>
    <row r="84" spans="2:12">
      <c r="B84" s="276" t="s">
        <v>9</v>
      </c>
      <c r="C84" s="274">
        <v>272.40473715654298</v>
      </c>
      <c r="D84" s="274">
        <v>344.31687060685198</v>
      </c>
      <c r="E84" s="274">
        <v>416.46259049186102</v>
      </c>
      <c r="F84" s="274">
        <v>446.20273833229197</v>
      </c>
      <c r="G84" s="274">
        <v>535.94299315253704</v>
      </c>
      <c r="H84" s="274">
        <v>607.40768147435097</v>
      </c>
      <c r="I84" s="274">
        <v>675.11279529667604</v>
      </c>
      <c r="J84" s="274">
        <v>750.52032838270497</v>
      </c>
      <c r="K84" s="274">
        <v>831.42115572285502</v>
      </c>
      <c r="L84" s="274">
        <v>921.72596092715503</v>
      </c>
    </row>
    <row r="85" spans="2:12" ht="15.75" thickBot="1">
      <c r="B85" s="279" t="s">
        <v>10</v>
      </c>
      <c r="C85" s="278">
        <v>731.20731432433604</v>
      </c>
      <c r="D85" s="278">
        <v>1092.50874796888</v>
      </c>
      <c r="E85" s="278">
        <v>1246.1795550714701</v>
      </c>
      <c r="F85" s="278">
        <v>1004.69802661396</v>
      </c>
      <c r="G85" s="278">
        <v>1204.89218367955</v>
      </c>
      <c r="H85" s="278">
        <v>1390.0592600688101</v>
      </c>
      <c r="I85" s="278">
        <v>1581.1439307415701</v>
      </c>
      <c r="J85" s="278">
        <v>1786.92801877232</v>
      </c>
      <c r="K85" s="278">
        <v>2004.1553076592099</v>
      </c>
      <c r="L85" s="278">
        <v>2251.5972812168102</v>
      </c>
    </row>
    <row r="86" spans="2:12">
      <c r="B86" s="276" t="s">
        <v>11</v>
      </c>
      <c r="C86" s="274">
        <v>1478.446783434134</v>
      </c>
      <c r="D86" s="274">
        <v>2227.8903928921491</v>
      </c>
      <c r="E86" s="274">
        <v>2635.3909294191021</v>
      </c>
      <c r="F86" s="274">
        <v>2367.3913953957422</v>
      </c>
      <c r="G86" s="274">
        <v>2919.4578849229774</v>
      </c>
      <c r="H86" s="274">
        <v>3377.223761333471</v>
      </c>
      <c r="I86" s="274">
        <v>3808.6339572854858</v>
      </c>
      <c r="J86" s="274">
        <v>4251.3953339608051</v>
      </c>
      <c r="K86" s="274">
        <v>4700.1062201704244</v>
      </c>
      <c r="L86" s="274">
        <v>5202.6368595138956</v>
      </c>
    </row>
    <row r="87" spans="2:12">
      <c r="B87" s="276"/>
      <c r="C87" s="274"/>
      <c r="D87" s="274"/>
      <c r="E87" s="274"/>
      <c r="F87" s="274"/>
      <c r="G87" s="274"/>
      <c r="H87" s="274"/>
      <c r="I87" s="274"/>
      <c r="J87" s="274"/>
      <c r="K87" s="274"/>
      <c r="L87" s="274"/>
    </row>
    <row r="88" spans="2:12">
      <c r="B88" s="280" t="s">
        <v>12</v>
      </c>
      <c r="C88" s="274"/>
      <c r="D88" s="274"/>
      <c r="E88" s="274"/>
      <c r="F88" s="274"/>
      <c r="G88" s="274"/>
      <c r="H88" s="274"/>
      <c r="I88" s="274"/>
      <c r="J88" s="274"/>
      <c r="K88" s="274"/>
      <c r="L88" s="274"/>
    </row>
    <row r="89" spans="2:12">
      <c r="B89" s="276" t="s">
        <v>13</v>
      </c>
      <c r="C89" s="274">
        <v>165.56252377733799</v>
      </c>
      <c r="D89" s="274">
        <v>208.36498515964701</v>
      </c>
      <c r="E89" s="274">
        <v>213.39019564632801</v>
      </c>
      <c r="F89" s="274">
        <v>136.57219238672201</v>
      </c>
      <c r="G89" s="274">
        <v>182.57387592039899</v>
      </c>
      <c r="H89" s="274">
        <v>185.948623010452</v>
      </c>
      <c r="I89" s="274">
        <v>102.935712796738</v>
      </c>
      <c r="J89" s="274">
        <v>80.754667796066201</v>
      </c>
      <c r="K89" s="274">
        <v>73.665477748378294</v>
      </c>
      <c r="L89" s="274">
        <v>55.553476418905198</v>
      </c>
    </row>
    <row r="90" spans="2:12">
      <c r="B90" s="276" t="s">
        <v>14</v>
      </c>
      <c r="C90" s="274">
        <v>91.542249841694698</v>
      </c>
      <c r="D90" s="274">
        <v>93.949528420165393</v>
      </c>
      <c r="E90" s="274">
        <v>85.204966200381193</v>
      </c>
      <c r="F90" s="274">
        <v>67.314381289537806</v>
      </c>
      <c r="G90" s="274">
        <v>152.36432459972801</v>
      </c>
      <c r="H90" s="274">
        <v>234.897444885086</v>
      </c>
      <c r="I90" s="274">
        <v>257.65510720531302</v>
      </c>
      <c r="J90" s="274">
        <v>296.25310717646602</v>
      </c>
      <c r="K90" s="274">
        <v>267.49642847580799</v>
      </c>
      <c r="L90" s="274">
        <v>280.41639701333997</v>
      </c>
    </row>
    <row r="91" spans="2:12" ht="15.75" thickBot="1">
      <c r="B91" s="279" t="s">
        <v>15</v>
      </c>
      <c r="C91" s="278">
        <v>457.03302789937902</v>
      </c>
      <c r="D91" s="278">
        <v>586.069319503325</v>
      </c>
      <c r="E91" s="278">
        <v>595.38913296870203</v>
      </c>
      <c r="F91" s="278">
        <v>443.43569536784003</v>
      </c>
      <c r="G91" s="278">
        <v>569.90306862252896</v>
      </c>
      <c r="H91" s="278">
        <v>630.30318436745802</v>
      </c>
      <c r="I91" s="278">
        <v>606.98681168666803</v>
      </c>
      <c r="J91" s="278">
        <v>674.76085003201797</v>
      </c>
      <c r="K91" s="278">
        <v>657.59799371205997</v>
      </c>
      <c r="L91" s="278">
        <v>695.74265082093905</v>
      </c>
    </row>
    <row r="92" spans="2:12">
      <c r="B92" s="276" t="s">
        <v>16</v>
      </c>
      <c r="C92" s="274">
        <v>714.13780151841172</v>
      </c>
      <c r="D92" s="274">
        <v>888.38383308313746</v>
      </c>
      <c r="E92" s="274">
        <v>893.9842948154112</v>
      </c>
      <c r="F92" s="274">
        <v>647.32226904409981</v>
      </c>
      <c r="G92" s="274">
        <v>904.84126914265596</v>
      </c>
      <c r="H92" s="274">
        <v>1051.149252262996</v>
      </c>
      <c r="I92" s="274">
        <v>967.57763168871907</v>
      </c>
      <c r="J92" s="274">
        <v>1051.7686250045501</v>
      </c>
      <c r="K92" s="274">
        <v>998.75989993624626</v>
      </c>
      <c r="L92" s="274">
        <v>1031.7125242531843</v>
      </c>
    </row>
    <row r="93" spans="2:12">
      <c r="B93" s="276"/>
      <c r="C93" s="274"/>
      <c r="D93" s="274"/>
      <c r="E93" s="274"/>
      <c r="F93" s="274"/>
      <c r="G93" s="274"/>
      <c r="H93" s="274"/>
      <c r="I93" s="274"/>
      <c r="J93" s="274"/>
      <c r="K93" s="274"/>
      <c r="L93" s="274"/>
    </row>
    <row r="94" spans="2:12">
      <c r="B94" s="280" t="s">
        <v>17</v>
      </c>
      <c r="C94" s="274"/>
      <c r="D94" s="274"/>
      <c r="E94" s="274"/>
      <c r="F94" s="274"/>
      <c r="G94" s="274"/>
      <c r="H94" s="274"/>
      <c r="I94" s="274"/>
      <c r="J94" s="274"/>
      <c r="K94" s="274"/>
      <c r="L94" s="274"/>
    </row>
    <row r="95" spans="2:12">
      <c r="B95" s="276" t="s">
        <v>18</v>
      </c>
      <c r="C95" s="274">
        <v>5492.2994421245903</v>
      </c>
      <c r="D95" s="274">
        <v>6623.0817622636296</v>
      </c>
      <c r="E95" s="274">
        <v>6803.2758280771304</v>
      </c>
      <c r="F95" s="274">
        <v>5557.1691045030802</v>
      </c>
      <c r="G95" s="274">
        <v>8467.8563853236992</v>
      </c>
      <c r="H95" s="274">
        <v>8025.7639873063699</v>
      </c>
      <c r="I95" s="274">
        <v>8347.2703095425604</v>
      </c>
      <c r="J95" s="274">
        <v>8899.9211787346703</v>
      </c>
      <c r="K95" s="274">
        <v>9200.8346589541798</v>
      </c>
      <c r="L95" s="274">
        <v>9449.8380542617106</v>
      </c>
    </row>
    <row r="96" spans="2:12">
      <c r="B96" s="276" t="s">
        <v>19</v>
      </c>
      <c r="C96" s="274">
        <v>475.877678925476</v>
      </c>
      <c r="D96" s="274">
        <v>547.32984948294302</v>
      </c>
      <c r="E96" s="274">
        <v>1319.0965808881199</v>
      </c>
      <c r="F96" s="274">
        <v>1072.1087370586099</v>
      </c>
      <c r="G96" s="274">
        <v>2352.7468699999999</v>
      </c>
      <c r="H96" s="274">
        <v>3460</v>
      </c>
      <c r="I96" s="274">
        <v>4240</v>
      </c>
      <c r="J96" s="274">
        <v>4750</v>
      </c>
      <c r="K96" s="274">
        <v>5010</v>
      </c>
      <c r="L96" s="274">
        <v>5200</v>
      </c>
    </row>
    <row r="97" spans="2:12" ht="15.75" thickBot="1">
      <c r="B97" s="279" t="s">
        <v>20</v>
      </c>
      <c r="C97" s="278"/>
      <c r="D97" s="278"/>
      <c r="E97" s="278"/>
      <c r="F97" s="278"/>
      <c r="G97" s="278">
        <v>139.79675900000001</v>
      </c>
      <c r="H97" s="278">
        <v>561.31809950045999</v>
      </c>
      <c r="I97" s="278">
        <v>769.30194061355701</v>
      </c>
      <c r="J97" s="278">
        <v>1032.2931295564899</v>
      </c>
      <c r="K97" s="278">
        <v>1327.4387120527199</v>
      </c>
      <c r="L97" s="278">
        <v>1556.5733644443601</v>
      </c>
    </row>
    <row r="98" spans="2:12">
      <c r="B98" s="276" t="s">
        <v>21</v>
      </c>
      <c r="C98" s="274">
        <v>5968.1771210500665</v>
      </c>
      <c r="D98" s="274">
        <v>7170.4116117465728</v>
      </c>
      <c r="E98" s="274">
        <v>8122.3724089652505</v>
      </c>
      <c r="F98" s="274">
        <v>6629.2778415616904</v>
      </c>
      <c r="G98" s="274">
        <v>10960.400014323699</v>
      </c>
      <c r="H98" s="274">
        <v>12047.082086806831</v>
      </c>
      <c r="I98" s="274">
        <v>13356.572250156118</v>
      </c>
      <c r="J98" s="274">
        <v>14682.214308291161</v>
      </c>
      <c r="K98" s="274">
        <v>15538.273371006901</v>
      </c>
      <c r="L98" s="274">
        <v>16206.411418706071</v>
      </c>
    </row>
    <row r="99" spans="2:12">
      <c r="B99" s="276" t="s">
        <v>22</v>
      </c>
      <c r="C99" s="274">
        <v>6682.3149225684783</v>
      </c>
      <c r="D99" s="274">
        <v>8058.7954448297105</v>
      </c>
      <c r="E99" s="274">
        <v>9016.3567037806624</v>
      </c>
      <c r="F99" s="274">
        <v>7276.6001106057902</v>
      </c>
      <c r="G99" s="274">
        <v>11865.241283466356</v>
      </c>
      <c r="H99" s="274">
        <v>13098.231339069827</v>
      </c>
      <c r="I99" s="274">
        <v>14324.149881844836</v>
      </c>
      <c r="J99" s="274">
        <v>15733.982933295711</v>
      </c>
      <c r="K99" s="274">
        <v>16537.033270943146</v>
      </c>
      <c r="L99" s="274">
        <v>17238.123942959257</v>
      </c>
    </row>
    <row r="100" spans="2:12">
      <c r="B100" s="280"/>
      <c r="C100" s="274"/>
      <c r="D100" s="274"/>
      <c r="E100" s="274"/>
      <c r="F100" s="274"/>
      <c r="G100" s="274"/>
      <c r="H100" s="274"/>
      <c r="I100" s="274"/>
      <c r="J100" s="274"/>
      <c r="K100" s="274"/>
      <c r="L100" s="274"/>
    </row>
    <row r="101" spans="2:12">
      <c r="B101" s="280" t="s">
        <v>23</v>
      </c>
      <c r="C101" s="274"/>
      <c r="D101" s="274"/>
      <c r="E101" s="274"/>
      <c r="F101" s="274"/>
      <c r="G101" s="274"/>
      <c r="H101" s="274"/>
      <c r="I101" s="274"/>
      <c r="J101" s="274"/>
      <c r="K101" s="274"/>
      <c r="L101" s="274"/>
    </row>
    <row r="102" spans="2:12">
      <c r="B102" s="276" t="s">
        <v>24</v>
      </c>
      <c r="C102" s="274">
        <v>219.69633286170401</v>
      </c>
      <c r="D102" s="274">
        <v>286.05825546852202</v>
      </c>
      <c r="E102" s="274">
        <v>287.10496723163402</v>
      </c>
      <c r="F102" s="274">
        <v>220.808907379837</v>
      </c>
      <c r="G102" s="274">
        <v>311.92903837482999</v>
      </c>
      <c r="H102" s="274">
        <v>389.13827027474701</v>
      </c>
      <c r="I102" s="274">
        <v>404.06175839828802</v>
      </c>
      <c r="J102" s="274">
        <v>457.45596729290003</v>
      </c>
      <c r="K102" s="274">
        <v>481.99810428287498</v>
      </c>
      <c r="L102" s="274">
        <v>500.42220292070499</v>
      </c>
    </row>
    <row r="103" spans="2:12" ht="15.75" thickBot="1">
      <c r="B103" s="279" t="s">
        <v>25</v>
      </c>
      <c r="C103" s="278">
        <v>27.732458686212698</v>
      </c>
      <c r="D103" s="278">
        <v>27.904408788135299</v>
      </c>
      <c r="E103" s="278">
        <v>29.688734336473701</v>
      </c>
      <c r="F103" s="278">
        <v>18.7006069959365</v>
      </c>
      <c r="G103" s="278">
        <v>22.382591793063899</v>
      </c>
      <c r="H103" s="278">
        <v>25.809127884170501</v>
      </c>
      <c r="I103" s="278">
        <v>31.7989596115548</v>
      </c>
      <c r="J103" s="278">
        <v>34.441532432459603</v>
      </c>
      <c r="K103" s="278">
        <v>36.2534565299934</v>
      </c>
      <c r="L103" s="278">
        <v>40.569658804137902</v>
      </c>
    </row>
    <row r="104" spans="2:12">
      <c r="B104" s="276" t="s">
        <v>26</v>
      </c>
      <c r="C104" s="274">
        <v>247.42879154791672</v>
      </c>
      <c r="D104" s="274">
        <v>313.96266425665732</v>
      </c>
      <c r="E104" s="274">
        <v>316.79370156810774</v>
      </c>
      <c r="F104" s="274">
        <v>239.50951437577351</v>
      </c>
      <c r="G104" s="274">
        <v>334.3116301678939</v>
      </c>
      <c r="H104" s="274">
        <v>414.94739815891751</v>
      </c>
      <c r="I104" s="274">
        <v>435.8607180098428</v>
      </c>
      <c r="J104" s="274">
        <v>491.89749972535964</v>
      </c>
      <c r="K104" s="274">
        <v>518.25156081286832</v>
      </c>
      <c r="L104" s="274">
        <v>540.99186172484292</v>
      </c>
    </row>
    <row r="105" spans="2:12">
      <c r="B105" s="276"/>
      <c r="C105" s="274"/>
      <c r="D105" s="274"/>
      <c r="E105" s="274"/>
      <c r="F105" s="274"/>
      <c r="G105" s="274"/>
      <c r="H105" s="274"/>
      <c r="I105" s="274"/>
      <c r="J105" s="274"/>
      <c r="K105" s="274"/>
      <c r="L105" s="274"/>
    </row>
    <row r="106" spans="2:12">
      <c r="B106" s="280" t="s">
        <v>27</v>
      </c>
      <c r="C106" s="274"/>
      <c r="D106" s="274"/>
      <c r="E106" s="274"/>
      <c r="F106" s="274"/>
      <c r="G106" s="274"/>
      <c r="H106" s="274"/>
      <c r="I106" s="274"/>
      <c r="J106" s="274"/>
      <c r="K106" s="274"/>
      <c r="L106" s="274"/>
    </row>
    <row r="107" spans="2:12">
      <c r="B107" s="276" t="s">
        <v>28</v>
      </c>
      <c r="C107" s="274">
        <v>575.865362732579</v>
      </c>
      <c r="D107" s="274">
        <v>709.69530314526799</v>
      </c>
      <c r="E107" s="274">
        <v>713.28670802628699</v>
      </c>
      <c r="F107" s="274">
        <v>535.79557990103103</v>
      </c>
      <c r="G107" s="274">
        <v>870.37905385459703</v>
      </c>
      <c r="H107" s="274">
        <v>840.06788230940504</v>
      </c>
      <c r="I107" s="274">
        <v>860.67490605835098</v>
      </c>
      <c r="J107" s="274">
        <v>924.22128726688697</v>
      </c>
      <c r="K107" s="274">
        <v>957.00893948687099</v>
      </c>
      <c r="L107" s="274">
        <v>988.12887223247799</v>
      </c>
    </row>
    <row r="108" spans="2:12" ht="15.75" thickBot="1">
      <c r="B108" s="279" t="s">
        <v>29</v>
      </c>
      <c r="C108" s="278">
        <v>1006.43943979687</v>
      </c>
      <c r="D108" s="278">
        <v>980.32810791042596</v>
      </c>
      <c r="E108" s="278">
        <v>856.76046152356901</v>
      </c>
      <c r="F108" s="278">
        <v>644.18972477248201</v>
      </c>
      <c r="G108" s="278">
        <v>912.78813388107199</v>
      </c>
      <c r="H108" s="278">
        <v>871.82967354674497</v>
      </c>
      <c r="I108" s="278">
        <v>973.21378290424798</v>
      </c>
      <c r="J108" s="278">
        <v>1037.0553841917699</v>
      </c>
      <c r="K108" s="278">
        <v>1075.7397296423401</v>
      </c>
      <c r="L108" s="278">
        <v>1120.6305137584</v>
      </c>
    </row>
    <row r="109" spans="2:12">
      <c r="B109" s="276" t="s">
        <v>30</v>
      </c>
      <c r="C109" s="274">
        <v>1582.304802529449</v>
      </c>
      <c r="D109" s="274">
        <v>1690.0234110556939</v>
      </c>
      <c r="E109" s="274">
        <v>1570.0471695498559</v>
      </c>
      <c r="F109" s="274">
        <v>1179.9853046735129</v>
      </c>
      <c r="G109" s="274">
        <v>1783.1671877356689</v>
      </c>
      <c r="H109" s="274">
        <v>1711.8975558561501</v>
      </c>
      <c r="I109" s="274">
        <v>1833.888688962599</v>
      </c>
      <c r="J109" s="274">
        <v>1961.2766714586569</v>
      </c>
      <c r="K109" s="274">
        <v>2032.7486691292111</v>
      </c>
      <c r="L109" s="274">
        <v>2108.7593859908779</v>
      </c>
    </row>
    <row r="110" spans="2:12">
      <c r="B110" s="276"/>
      <c r="C110" s="274"/>
      <c r="D110" s="274"/>
      <c r="E110" s="274"/>
      <c r="F110" s="274"/>
      <c r="G110" s="274"/>
      <c r="H110" s="274"/>
      <c r="I110" s="274"/>
      <c r="J110" s="274"/>
      <c r="K110" s="274"/>
      <c r="L110" s="274"/>
    </row>
    <row r="111" spans="2:12">
      <c r="B111" s="280" t="s">
        <v>31</v>
      </c>
      <c r="C111" s="274"/>
      <c r="D111" s="274"/>
      <c r="E111" s="274"/>
      <c r="F111" s="274"/>
      <c r="G111" s="274"/>
      <c r="H111" s="274"/>
      <c r="I111" s="274"/>
      <c r="J111" s="274"/>
      <c r="K111" s="274"/>
      <c r="L111" s="274"/>
    </row>
    <row r="112" spans="2:12" ht="15.75" thickBot="1">
      <c r="B112" s="279" t="s">
        <v>32</v>
      </c>
      <c r="C112" s="278">
        <v>2199.7601847671799</v>
      </c>
      <c r="D112" s="278">
        <v>2383.6394097154298</v>
      </c>
      <c r="E112" s="278">
        <v>2454.3013929925201</v>
      </c>
      <c r="F112" s="278">
        <v>1941.9369100092299</v>
      </c>
      <c r="G112" s="278">
        <v>2136.1306010101598</v>
      </c>
      <c r="H112" s="278">
        <v>2477.91149717178</v>
      </c>
      <c r="I112" s="278">
        <v>3072.6102564930102</v>
      </c>
      <c r="J112" s="278">
        <v>3871.4889231811899</v>
      </c>
      <c r="K112" s="278">
        <v>4374.7822016298996</v>
      </c>
      <c r="L112" s="278">
        <v>4631.1421111504696</v>
      </c>
    </row>
    <row r="113" spans="2:12">
      <c r="B113" s="276" t="s">
        <v>33</v>
      </c>
      <c r="C113" s="274">
        <v>2199.7601847671799</v>
      </c>
      <c r="D113" s="274">
        <v>2383.6394097154298</v>
      </c>
      <c r="E113" s="274">
        <v>2454.3013929925201</v>
      </c>
      <c r="F113" s="274">
        <v>1941.9369100092299</v>
      </c>
      <c r="G113" s="274">
        <v>2136.1306010101598</v>
      </c>
      <c r="H113" s="274">
        <v>2477.91149717178</v>
      </c>
      <c r="I113" s="274">
        <v>3072.6102564930102</v>
      </c>
      <c r="J113" s="274">
        <v>3871.4889231811899</v>
      </c>
      <c r="K113" s="274">
        <v>4374.7822016298996</v>
      </c>
      <c r="L113" s="274">
        <v>4631.1421111504696</v>
      </c>
    </row>
    <row r="114" spans="2:12" ht="15.75" thickBot="1">
      <c r="B114" s="279"/>
      <c r="C114" s="278"/>
      <c r="D114" s="278"/>
      <c r="E114" s="278"/>
      <c r="F114" s="278"/>
      <c r="G114" s="278"/>
      <c r="H114" s="278"/>
      <c r="I114" s="278"/>
      <c r="J114" s="278"/>
      <c r="K114" s="278"/>
      <c r="L114" s="278"/>
    </row>
    <row r="115" spans="2:12" ht="15.75" thickBot="1">
      <c r="B115" s="282" t="s">
        <v>34</v>
      </c>
      <c r="C115" s="278">
        <v>10711.808701413023</v>
      </c>
      <c r="D115" s="278">
        <v>12446.420929857492</v>
      </c>
      <c r="E115" s="278">
        <v>13357.498967891146</v>
      </c>
      <c r="F115" s="278">
        <v>10638.031839664307</v>
      </c>
      <c r="G115" s="278">
        <v>16118.850702380078</v>
      </c>
      <c r="H115" s="278">
        <v>17702.987790256673</v>
      </c>
      <c r="I115" s="278">
        <v>19666.509545310288</v>
      </c>
      <c r="J115" s="278">
        <v>22058.646027660918</v>
      </c>
      <c r="K115" s="278">
        <v>23462.815702515123</v>
      </c>
      <c r="L115" s="278">
        <v>24519.017301825446</v>
      </c>
    </row>
    <row r="116" spans="2:12" ht="15.75" thickBot="1">
      <c r="B116" s="282" t="s">
        <v>35</v>
      </c>
      <c r="C116" s="278">
        <v>1478.446783434134</v>
      </c>
      <c r="D116" s="278">
        <v>2227.8903928921491</v>
      </c>
      <c r="E116" s="278">
        <v>2635.3909294191021</v>
      </c>
      <c r="F116" s="278">
        <v>2367.3913953957422</v>
      </c>
      <c r="G116" s="278">
        <v>2919.4578849229774</v>
      </c>
      <c r="H116" s="278">
        <v>3377.223761333471</v>
      </c>
      <c r="I116" s="278">
        <v>3808.6339572854858</v>
      </c>
      <c r="J116" s="278">
        <v>4251.3953339608051</v>
      </c>
      <c r="K116" s="278">
        <v>4700.1062201704244</v>
      </c>
      <c r="L116" s="278">
        <v>5202.6368595138956</v>
      </c>
    </row>
    <row r="117" spans="2:12">
      <c r="B117" s="280" t="s">
        <v>36</v>
      </c>
      <c r="C117" s="274">
        <v>2671.4426161933311</v>
      </c>
      <c r="D117" s="274">
        <v>3699.4438049718442</v>
      </c>
      <c r="E117" s="274">
        <v>4270.8945721369055</v>
      </c>
      <c r="F117" s="274">
        <v>3759.0307972841752</v>
      </c>
      <c r="G117" s="274">
        <v>4669.54</v>
      </c>
      <c r="H117" s="274">
        <v>5788.26</v>
      </c>
      <c r="I117" s="274">
        <v>7000.67</v>
      </c>
      <c r="J117" s="274">
        <v>8356.65</v>
      </c>
      <c r="K117" s="274">
        <v>9781.5</v>
      </c>
      <c r="L117" s="274">
        <v>11346.52</v>
      </c>
    </row>
    <row r="118" spans="2:12">
      <c r="B118" s="280" t="s">
        <v>37</v>
      </c>
      <c r="C118" s="274">
        <v>14861.698101040489</v>
      </c>
      <c r="D118" s="274">
        <v>18373.755127721484</v>
      </c>
      <c r="E118" s="274">
        <v>20263.784469447153</v>
      </c>
      <c r="F118" s="274">
        <v>16764.454032344223</v>
      </c>
      <c r="G118" s="274">
        <v>23707.848587303055</v>
      </c>
      <c r="H118" s="274">
        <v>26868.471551590148</v>
      </c>
      <c r="I118" s="274">
        <v>30475.813502595774</v>
      </c>
      <c r="J118" s="274">
        <v>34666.691361621721</v>
      </c>
      <c r="K118" s="274">
        <v>37944.421922685549</v>
      </c>
      <c r="L118" s="274">
        <v>41068.174161339339</v>
      </c>
    </row>
    <row r="119" spans="2:12">
      <c r="B119" s="280"/>
      <c r="C119" s="274"/>
      <c r="D119" s="274"/>
      <c r="E119" s="274"/>
      <c r="F119" s="274"/>
      <c r="G119" s="274"/>
      <c r="H119" s="274"/>
      <c r="I119" s="274"/>
      <c r="J119" s="274"/>
      <c r="K119" s="274"/>
      <c r="L119" s="274"/>
    </row>
    <row r="120" spans="2:12">
      <c r="B120" s="276"/>
      <c r="C120" s="274"/>
      <c r="D120" s="274"/>
      <c r="E120" s="274"/>
      <c r="F120" s="274"/>
      <c r="G120" s="274"/>
      <c r="H120" s="274"/>
      <c r="I120" s="274"/>
      <c r="J120" s="274"/>
      <c r="K120" s="274"/>
      <c r="L120" s="274"/>
    </row>
    <row r="121" spans="2:12">
      <c r="B121" s="280" t="s">
        <v>38</v>
      </c>
      <c r="C121" s="274"/>
      <c r="D121" s="274"/>
      <c r="E121" s="274"/>
      <c r="F121" s="274"/>
      <c r="G121" s="274"/>
      <c r="H121" s="274"/>
      <c r="I121" s="274"/>
      <c r="J121" s="274"/>
      <c r="K121" s="274"/>
      <c r="L121" s="274"/>
    </row>
    <row r="122" spans="2:12">
      <c r="B122" s="276" t="s">
        <v>39</v>
      </c>
      <c r="C122" s="274">
        <v>6432.2681066713503</v>
      </c>
      <c r="D122" s="274">
        <v>7174.7678511939703</v>
      </c>
      <c r="E122" s="274">
        <v>7273.7549766737502</v>
      </c>
      <c r="F122" s="274">
        <v>7394.8359904224999</v>
      </c>
      <c r="G122" s="274">
        <v>7386.2392590838699</v>
      </c>
      <c r="H122" s="274">
        <v>7060.5366576707202</v>
      </c>
      <c r="I122" s="274">
        <v>6720.5146765865402</v>
      </c>
      <c r="J122" s="274">
        <v>6365.74588843328</v>
      </c>
      <c r="K122" s="274">
        <v>6001.58473889174</v>
      </c>
      <c r="L122" s="274">
        <v>5632.0063294677902</v>
      </c>
    </row>
    <row r="123" spans="2:12">
      <c r="B123" s="276" t="s">
        <v>40</v>
      </c>
      <c r="C123" s="274">
        <v>1931.0435690309901</v>
      </c>
      <c r="D123" s="274">
        <v>2674.3056550215802</v>
      </c>
      <c r="E123" s="274">
        <v>2919.2858828962799</v>
      </c>
      <c r="F123" s="274">
        <v>3501.89032214179</v>
      </c>
      <c r="G123" s="274">
        <v>3986.38668662485</v>
      </c>
      <c r="H123" s="274">
        <v>4372.9744534364199</v>
      </c>
      <c r="I123" s="274">
        <v>4750.5653689371902</v>
      </c>
      <c r="J123" s="274">
        <v>5120.4351446781702</v>
      </c>
      <c r="K123" s="274">
        <v>5432.5015166798903</v>
      </c>
      <c r="L123" s="274">
        <v>5736.4865241910402</v>
      </c>
    </row>
    <row r="124" spans="2:12">
      <c r="B124" s="276" t="s">
        <v>41</v>
      </c>
      <c r="C124" s="274">
        <v>9848.6214378916993</v>
      </c>
      <c r="D124" s="274">
        <v>13209.9064668711</v>
      </c>
      <c r="E124" s="274">
        <v>15998.312721654</v>
      </c>
      <c r="F124" s="274">
        <v>16757.3046027042</v>
      </c>
      <c r="G124" s="274">
        <v>18705.663771089701</v>
      </c>
      <c r="H124" s="274">
        <v>19556.508188809199</v>
      </c>
      <c r="I124" s="274">
        <v>19996.283976479299</v>
      </c>
      <c r="J124" s="274">
        <v>20087.3330871699</v>
      </c>
      <c r="K124" s="274">
        <v>19976.118530596599</v>
      </c>
      <c r="L124" s="274">
        <v>19681.521041791799</v>
      </c>
    </row>
    <row r="125" spans="2:12" ht="15.75" thickBot="1">
      <c r="B125" s="279" t="s">
        <v>42</v>
      </c>
      <c r="C125" s="278">
        <v>2039.03366542399</v>
      </c>
      <c r="D125" s="278">
        <v>2284.2064861741101</v>
      </c>
      <c r="E125" s="278">
        <v>2576.5972550270999</v>
      </c>
      <c r="F125" s="278">
        <v>3281.9654840571902</v>
      </c>
      <c r="G125" s="278">
        <v>4059.2412681201599</v>
      </c>
      <c r="H125" s="278">
        <v>4710.4281879789496</v>
      </c>
      <c r="I125" s="278">
        <v>5385.6518602367296</v>
      </c>
      <c r="J125" s="278">
        <v>5983.3971759811802</v>
      </c>
      <c r="K125" s="278">
        <v>6392.8238564503999</v>
      </c>
      <c r="L125" s="278">
        <v>6601.2002387770499</v>
      </c>
    </row>
    <row r="126" spans="2:12">
      <c r="B126" s="276" t="s">
        <v>43</v>
      </c>
      <c r="C126" s="274">
        <v>20250.966779018028</v>
      </c>
      <c r="D126" s="274">
        <v>25343.18645926076</v>
      </c>
      <c r="E126" s="274">
        <v>28767.95083625113</v>
      </c>
      <c r="F126" s="274">
        <v>30935.996399325679</v>
      </c>
      <c r="G126" s="274">
        <v>34137.53098491858</v>
      </c>
      <c r="H126" s="274">
        <v>35700.44748789529</v>
      </c>
      <c r="I126" s="274">
        <v>36853.015882239757</v>
      </c>
      <c r="J126" s="274">
        <v>37556.91129626253</v>
      </c>
      <c r="K126" s="274">
        <v>37803.028642618629</v>
      </c>
      <c r="L126" s="274">
        <v>37651.214134227681</v>
      </c>
    </row>
    <row r="127" spans="2:12">
      <c r="B127" s="276"/>
      <c r="C127" s="274"/>
      <c r="D127" s="274"/>
      <c r="E127" s="274"/>
      <c r="F127" s="274"/>
      <c r="G127" s="274"/>
      <c r="H127" s="274"/>
      <c r="I127" s="274"/>
      <c r="J127" s="274"/>
      <c r="K127" s="274"/>
      <c r="L127" s="274"/>
    </row>
    <row r="128" spans="2:12" ht="15.75" thickBot="1">
      <c r="B128" s="282" t="s">
        <v>44</v>
      </c>
      <c r="C128" s="278">
        <v>35112.664880058517</v>
      </c>
      <c r="D128" s="278">
        <v>43716.941586982241</v>
      </c>
      <c r="E128" s="278">
        <v>49031.735305698283</v>
      </c>
      <c r="F128" s="278">
        <v>47700.450431669902</v>
      </c>
      <c r="G128" s="278">
        <v>57845.379572221631</v>
      </c>
      <c r="H128" s="278">
        <v>62568.919039485438</v>
      </c>
      <c r="I128" s="278">
        <v>67328.829384835524</v>
      </c>
      <c r="J128" s="278">
        <v>72223.602657884243</v>
      </c>
      <c r="K128" s="278">
        <v>75747.450565304171</v>
      </c>
      <c r="L128" s="278">
        <v>78719.388295567012</v>
      </c>
    </row>
    <row r="133" spans="2:12">
      <c r="B133" s="165"/>
      <c r="C133" s="165"/>
      <c r="D133" s="165"/>
      <c r="E133" s="165"/>
      <c r="F133" s="165"/>
      <c r="G133" s="165"/>
      <c r="H133" s="165"/>
      <c r="I133" s="165"/>
      <c r="J133" s="165"/>
      <c r="K133" s="165"/>
      <c r="L133" s="165"/>
    </row>
    <row r="134" spans="2:12" ht="15.75">
      <c r="B134" s="165"/>
      <c r="C134" s="165"/>
      <c r="D134" s="165"/>
      <c r="E134" s="165"/>
      <c r="F134" s="165"/>
      <c r="G134" s="283" t="s">
        <v>77</v>
      </c>
      <c r="H134" s="165"/>
      <c r="I134" s="165"/>
      <c r="J134" s="165"/>
      <c r="K134" s="165"/>
      <c r="L134" s="165"/>
    </row>
    <row r="135" spans="2:12">
      <c r="B135" s="284" t="s">
        <v>240</v>
      </c>
      <c r="C135" s="285">
        <v>2006</v>
      </c>
      <c r="D135" s="285">
        <v>2007</v>
      </c>
      <c r="E135" s="285">
        <v>2008</v>
      </c>
      <c r="F135" s="285">
        <v>2009</v>
      </c>
      <c r="G135" s="285">
        <v>2010</v>
      </c>
      <c r="H135" s="285">
        <v>2011</v>
      </c>
      <c r="I135" s="285">
        <v>2012</v>
      </c>
      <c r="J135" s="286">
        <v>2013</v>
      </c>
      <c r="K135" s="285">
        <v>2014</v>
      </c>
      <c r="L135" s="285">
        <v>2015</v>
      </c>
    </row>
    <row r="136" spans="2:12">
      <c r="B136" s="271"/>
      <c r="C136" s="272"/>
      <c r="D136" s="272"/>
      <c r="E136" s="272"/>
      <c r="F136" s="272"/>
      <c r="G136" s="272"/>
      <c r="H136" s="272"/>
      <c r="I136" s="272"/>
      <c r="J136" s="272"/>
      <c r="K136" s="272"/>
      <c r="L136" s="272"/>
    </row>
    <row r="137" spans="2:12">
      <c r="B137" s="273" t="s">
        <v>0</v>
      </c>
      <c r="C137" s="272"/>
      <c r="D137" s="272"/>
      <c r="E137" s="272"/>
      <c r="F137" s="272"/>
      <c r="G137" s="272"/>
      <c r="H137" s="272"/>
      <c r="I137" s="272"/>
      <c r="J137" s="272"/>
      <c r="K137" s="272"/>
      <c r="L137" s="272"/>
    </row>
    <row r="138" spans="2:12">
      <c r="B138" s="276" t="s">
        <v>1</v>
      </c>
      <c r="C138" s="274">
        <v>165.499501984381</v>
      </c>
      <c r="D138" s="274">
        <v>179.45644435884299</v>
      </c>
      <c r="E138" s="274">
        <v>189.59454823361401</v>
      </c>
      <c r="F138" s="274">
        <v>206.41559036616999</v>
      </c>
      <c r="G138" s="274">
        <v>218.38652807672901</v>
      </c>
      <c r="H138" s="274">
        <v>234.30921914237001</v>
      </c>
      <c r="I138" s="274">
        <v>250.80474279632099</v>
      </c>
      <c r="J138" s="274">
        <v>273.302826290155</v>
      </c>
      <c r="K138" s="274">
        <v>304.67793692783198</v>
      </c>
      <c r="L138" s="274">
        <v>337.83789604033802</v>
      </c>
    </row>
    <row r="139" spans="2:12">
      <c r="B139" s="276" t="s">
        <v>2</v>
      </c>
      <c r="C139" s="274">
        <v>400.46588176667302</v>
      </c>
      <c r="D139" s="274">
        <v>483.4516043694</v>
      </c>
      <c r="E139" s="274">
        <v>537.87170937348503</v>
      </c>
      <c r="F139" s="274">
        <v>583.94163655469595</v>
      </c>
      <c r="G139" s="274">
        <v>652.14741413812897</v>
      </c>
      <c r="H139" s="274">
        <v>733.69001886526098</v>
      </c>
      <c r="I139" s="274">
        <v>841.35404121418503</v>
      </c>
      <c r="J139" s="274">
        <v>968.67174445852697</v>
      </c>
      <c r="K139" s="274">
        <v>1118.6630049277501</v>
      </c>
      <c r="L139" s="274">
        <v>1298.3462111202</v>
      </c>
    </row>
    <row r="140" spans="2:12">
      <c r="B140" s="276" t="s">
        <v>3</v>
      </c>
      <c r="C140" s="274">
        <v>1690.8026492967099</v>
      </c>
      <c r="D140" s="274">
        <v>2007.0046096513599</v>
      </c>
      <c r="E140" s="274">
        <v>2311.3378287575702</v>
      </c>
      <c r="F140" s="274">
        <v>2588.8701449949599</v>
      </c>
      <c r="G140" s="274">
        <v>2907.8208327943398</v>
      </c>
      <c r="H140" s="274">
        <v>3317.4760576058002</v>
      </c>
      <c r="I140" s="274">
        <v>3780.71652724567</v>
      </c>
      <c r="J140" s="274">
        <v>4374.5297692808499</v>
      </c>
      <c r="K140" s="274">
        <v>5083.1800007901902</v>
      </c>
      <c r="L140" s="274">
        <v>5893.6506399275904</v>
      </c>
    </row>
    <row r="141" spans="2:12">
      <c r="B141" s="276" t="s">
        <v>4</v>
      </c>
      <c r="C141" s="274">
        <v>845.90794693456303</v>
      </c>
      <c r="D141" s="274">
        <v>1017.93117610126</v>
      </c>
      <c r="E141" s="274">
        <v>1175.86493619372</v>
      </c>
      <c r="F141" s="274">
        <v>1341.0806658603699</v>
      </c>
      <c r="G141" s="274">
        <v>1546.6301916357399</v>
      </c>
      <c r="H141" s="274">
        <v>1771.4920487975901</v>
      </c>
      <c r="I141" s="274">
        <v>2038.54825054863</v>
      </c>
      <c r="J141" s="274">
        <v>2379.9768676328099</v>
      </c>
      <c r="K141" s="274">
        <v>2788.2156758031101</v>
      </c>
      <c r="L141" s="274">
        <v>3242.3883956331501</v>
      </c>
    </row>
    <row r="142" spans="2:12" ht="15.75" thickBot="1">
      <c r="B142" s="279" t="s">
        <v>5</v>
      </c>
      <c r="C142" s="278">
        <v>611.84179406258295</v>
      </c>
      <c r="D142" s="278">
        <v>866.25104593354695</v>
      </c>
      <c r="E142" s="278">
        <v>1096.84960146764</v>
      </c>
      <c r="F142" s="278">
        <v>1354.95972809563</v>
      </c>
      <c r="G142" s="278">
        <v>1622.8491115638101</v>
      </c>
      <c r="H142" s="278">
        <v>1962.9338167030801</v>
      </c>
      <c r="I142" s="278">
        <v>2412.1198562570899</v>
      </c>
      <c r="J142" s="278">
        <v>2885.6951813112701</v>
      </c>
      <c r="K142" s="278">
        <v>3458.3069840056</v>
      </c>
      <c r="L142" s="278">
        <v>4152.5514513716698</v>
      </c>
    </row>
    <row r="143" spans="2:12">
      <c r="B143" s="276" t="s">
        <v>6</v>
      </c>
      <c r="C143" s="274">
        <v>3714.5177740449099</v>
      </c>
      <c r="D143" s="274">
        <v>4554.09488041441</v>
      </c>
      <c r="E143" s="274">
        <v>5311.51862402603</v>
      </c>
      <c r="F143" s="274">
        <v>6075.2677658718258</v>
      </c>
      <c r="G143" s="274">
        <v>6947.8340782087471</v>
      </c>
      <c r="H143" s="274">
        <v>8019.9011611141013</v>
      </c>
      <c r="I143" s="274">
        <v>9323.5434180618959</v>
      </c>
      <c r="J143" s="274">
        <v>10882.176388973612</v>
      </c>
      <c r="K143" s="274">
        <v>12753.043602454482</v>
      </c>
      <c r="L143" s="274">
        <v>14924.774594092949</v>
      </c>
    </row>
    <row r="144" spans="2:12">
      <c r="B144" s="276"/>
      <c r="C144" s="274"/>
      <c r="D144" s="274"/>
      <c r="E144" s="274"/>
      <c r="F144" s="274"/>
      <c r="G144" s="274"/>
      <c r="H144" s="274"/>
      <c r="I144" s="274"/>
      <c r="J144" s="274"/>
      <c r="K144" s="274"/>
      <c r="L144" s="274"/>
    </row>
    <row r="145" spans="2:12">
      <c r="B145" s="280" t="s">
        <v>7</v>
      </c>
      <c r="C145" s="274"/>
      <c r="D145" s="274"/>
      <c r="E145" s="274"/>
      <c r="F145" s="274"/>
      <c r="G145" s="274"/>
      <c r="H145" s="274"/>
      <c r="I145" s="274"/>
      <c r="J145" s="274"/>
      <c r="K145" s="274"/>
      <c r="L145" s="274"/>
    </row>
    <row r="146" spans="2:12">
      <c r="B146" s="276" t="s">
        <v>8</v>
      </c>
      <c r="C146" s="274">
        <v>402.84346070642499</v>
      </c>
      <c r="D146" s="274">
        <v>506.64906992729499</v>
      </c>
      <c r="E146" s="274">
        <v>565.64639094365202</v>
      </c>
      <c r="F146" s="274">
        <v>692.91137983209603</v>
      </c>
      <c r="G146" s="274">
        <v>753.18964115227095</v>
      </c>
      <c r="H146" s="274">
        <v>874.06151041406395</v>
      </c>
      <c r="I146" s="274">
        <v>1090.7255951161701</v>
      </c>
      <c r="J146" s="274">
        <v>1428.68214371413</v>
      </c>
      <c r="K146" s="274">
        <v>1884.0709360707899</v>
      </c>
      <c r="L146" s="274">
        <v>2485.3785717665901</v>
      </c>
    </row>
    <row r="147" spans="2:12">
      <c r="B147" s="276" t="s">
        <v>9</v>
      </c>
      <c r="C147" s="274">
        <v>381.510934148969</v>
      </c>
      <c r="D147" s="274">
        <v>504.29330364210398</v>
      </c>
      <c r="E147" s="274">
        <v>629.37956389254703</v>
      </c>
      <c r="F147" s="274">
        <v>773.846994040391</v>
      </c>
      <c r="G147" s="274">
        <v>844.16563521306898</v>
      </c>
      <c r="H147" s="274">
        <v>989.78569932954599</v>
      </c>
      <c r="I147" s="274">
        <v>1166.25002447629</v>
      </c>
      <c r="J147" s="274">
        <v>1384.28938937627</v>
      </c>
      <c r="K147" s="274">
        <v>1650.69454221243</v>
      </c>
      <c r="L147" s="274">
        <v>1982.11545857438</v>
      </c>
    </row>
    <row r="148" spans="2:12" ht="15.75" thickBot="1">
      <c r="B148" s="279" t="s">
        <v>10</v>
      </c>
      <c r="C148" s="278">
        <v>852.63090632967896</v>
      </c>
      <c r="D148" s="278">
        <v>1084.2234640659101</v>
      </c>
      <c r="E148" s="278">
        <v>1325.45151356835</v>
      </c>
      <c r="F148" s="278">
        <v>1458.1337075690501</v>
      </c>
      <c r="G148" s="278">
        <v>1596.1717879596499</v>
      </c>
      <c r="H148" s="278">
        <v>1874.68277158468</v>
      </c>
      <c r="I148" s="278">
        <v>2178.35968408076</v>
      </c>
      <c r="J148" s="278">
        <v>2524.89405939672</v>
      </c>
      <c r="K148" s="278">
        <v>2941.1282721943198</v>
      </c>
      <c r="L148" s="278">
        <v>3434.3708679322999</v>
      </c>
    </row>
    <row r="149" spans="2:12">
      <c r="B149" s="276" t="s">
        <v>11</v>
      </c>
      <c r="C149" s="274">
        <v>1636.985301185073</v>
      </c>
      <c r="D149" s="274">
        <v>2095.1658376353089</v>
      </c>
      <c r="E149" s="274">
        <v>2520.4774684045492</v>
      </c>
      <c r="F149" s="274">
        <v>2924.8920814415369</v>
      </c>
      <c r="G149" s="274">
        <v>3193.5270643249896</v>
      </c>
      <c r="H149" s="274">
        <v>3738.52998132829</v>
      </c>
      <c r="I149" s="274">
        <v>4435.3353036732206</v>
      </c>
      <c r="J149" s="274">
        <v>5337.86559248712</v>
      </c>
      <c r="K149" s="274">
        <v>6475.8937504775395</v>
      </c>
      <c r="L149" s="274">
        <v>7901.8648982732702</v>
      </c>
    </row>
    <row r="150" spans="2:12">
      <c r="B150" s="276"/>
      <c r="C150" s="274"/>
      <c r="D150" s="274"/>
      <c r="E150" s="274"/>
      <c r="F150" s="274"/>
      <c r="G150" s="274"/>
      <c r="H150" s="274"/>
      <c r="I150" s="274"/>
      <c r="J150" s="274"/>
      <c r="K150" s="274"/>
      <c r="L150" s="274"/>
    </row>
    <row r="151" spans="2:12">
      <c r="B151" s="280" t="s">
        <v>12</v>
      </c>
      <c r="C151" s="274"/>
      <c r="D151" s="274"/>
      <c r="E151" s="274"/>
      <c r="F151" s="274"/>
      <c r="G151" s="274"/>
      <c r="H151" s="274"/>
      <c r="I151" s="274"/>
      <c r="J151" s="274"/>
      <c r="K151" s="274"/>
      <c r="L151" s="274"/>
    </row>
    <row r="152" spans="2:12">
      <c r="B152" s="276" t="s">
        <v>13</v>
      </c>
      <c r="C152" s="274">
        <v>102.53026640699601</v>
      </c>
      <c r="D152" s="274">
        <v>144.23685958524501</v>
      </c>
      <c r="E152" s="274">
        <v>153.59242991877301</v>
      </c>
      <c r="F152" s="274">
        <v>112.142641261851</v>
      </c>
      <c r="G152" s="274">
        <v>96.774095510120006</v>
      </c>
      <c r="H152" s="274">
        <v>92.078495674998805</v>
      </c>
      <c r="I152" s="274">
        <v>95.381001225202496</v>
      </c>
      <c r="J152" s="274">
        <v>104.78304285796099</v>
      </c>
      <c r="K152" s="274">
        <v>122.901600833074</v>
      </c>
      <c r="L152" s="274">
        <v>119.89781645794601</v>
      </c>
    </row>
    <row r="153" spans="2:12">
      <c r="B153" s="276" t="s">
        <v>14</v>
      </c>
      <c r="C153" s="274">
        <v>125.42836650370501</v>
      </c>
      <c r="D153" s="274">
        <v>135.74596465901101</v>
      </c>
      <c r="E153" s="274">
        <v>152.947720083956</v>
      </c>
      <c r="F153" s="274">
        <v>116.88748172225201</v>
      </c>
      <c r="G153" s="274">
        <v>118.14101420085299</v>
      </c>
      <c r="H153" s="274">
        <v>128.54592068489799</v>
      </c>
      <c r="I153" s="274">
        <v>134.24356074648199</v>
      </c>
      <c r="J153" s="274">
        <v>147.69661497105</v>
      </c>
      <c r="K153" s="274">
        <v>163.701422921118</v>
      </c>
      <c r="L153" s="274">
        <v>159.83253947723699</v>
      </c>
    </row>
    <row r="154" spans="2:12" ht="15.75" thickBot="1">
      <c r="B154" s="279" t="s">
        <v>15</v>
      </c>
      <c r="C154" s="278">
        <v>404.14046762670802</v>
      </c>
      <c r="D154" s="278">
        <v>438.94735060650402</v>
      </c>
      <c r="E154" s="278">
        <v>480.375827366019</v>
      </c>
      <c r="F154" s="278">
        <v>418.73827751780999</v>
      </c>
      <c r="G154" s="278">
        <v>481.04536310931502</v>
      </c>
      <c r="H154" s="278">
        <v>569.08581285018704</v>
      </c>
      <c r="I154" s="278">
        <v>641.776566489385</v>
      </c>
      <c r="J154" s="278">
        <v>706.87742257461002</v>
      </c>
      <c r="K154" s="278">
        <v>792.00983510432502</v>
      </c>
      <c r="L154" s="278">
        <v>923.05582750641702</v>
      </c>
    </row>
    <row r="155" spans="2:12">
      <c r="B155" s="276" t="s">
        <v>16</v>
      </c>
      <c r="C155" s="274">
        <v>632.09910053740896</v>
      </c>
      <c r="D155" s="274">
        <v>718.93017485076007</v>
      </c>
      <c r="E155" s="274">
        <v>786.91597736874792</v>
      </c>
      <c r="F155" s="274">
        <v>647.76840050191299</v>
      </c>
      <c r="G155" s="274">
        <v>695.96047282028803</v>
      </c>
      <c r="H155" s="274">
        <v>789.71022921008387</v>
      </c>
      <c r="I155" s="274">
        <v>871.40112846106945</v>
      </c>
      <c r="J155" s="274">
        <v>959.35708040362101</v>
      </c>
      <c r="K155" s="274">
        <v>1078.612858858517</v>
      </c>
      <c r="L155" s="274">
        <v>1202.7861834416001</v>
      </c>
    </row>
    <row r="156" spans="2:12">
      <c r="B156" s="276"/>
      <c r="C156" s="274"/>
      <c r="D156" s="274"/>
      <c r="E156" s="274"/>
      <c r="F156" s="274"/>
      <c r="G156" s="274"/>
      <c r="H156" s="274"/>
      <c r="I156" s="274"/>
      <c r="J156" s="274"/>
      <c r="K156" s="274"/>
      <c r="L156" s="274"/>
    </row>
    <row r="157" spans="2:12">
      <c r="B157" s="280" t="s">
        <v>17</v>
      </c>
      <c r="C157" s="274"/>
      <c r="D157" s="274"/>
      <c r="E157" s="274"/>
      <c r="F157" s="274"/>
      <c r="G157" s="274"/>
      <c r="H157" s="274"/>
      <c r="I157" s="274"/>
      <c r="J157" s="274"/>
      <c r="K157" s="274"/>
      <c r="L157" s="274"/>
    </row>
    <row r="158" spans="2:12">
      <c r="B158" s="276" t="s">
        <v>18</v>
      </c>
      <c r="C158" s="274">
        <v>3912.7118565199899</v>
      </c>
      <c r="D158" s="274">
        <v>5474.2046293847798</v>
      </c>
      <c r="E158" s="274">
        <v>5661.9962001843096</v>
      </c>
      <c r="F158" s="274">
        <v>5433.0741163614002</v>
      </c>
      <c r="G158" s="274">
        <v>6908.0645152164898</v>
      </c>
      <c r="H158" s="274">
        <v>7013.8202526100204</v>
      </c>
      <c r="I158" s="274">
        <v>7490.7448652618796</v>
      </c>
      <c r="J158" s="274">
        <v>8103.5671404997101</v>
      </c>
      <c r="K158" s="274">
        <v>8823.5117049025703</v>
      </c>
      <c r="L158" s="274">
        <v>9699.2151196614504</v>
      </c>
    </row>
    <row r="159" spans="2:12">
      <c r="B159" s="276" t="s">
        <v>19</v>
      </c>
      <c r="C159" s="274">
        <v>878.58802571035699</v>
      </c>
      <c r="D159" s="274">
        <v>1119.0786286479699</v>
      </c>
      <c r="E159" s="274">
        <v>1146.39819254955</v>
      </c>
      <c r="F159" s="274">
        <v>961.69832075354998</v>
      </c>
      <c r="G159" s="274">
        <v>1608.3462182564799</v>
      </c>
      <c r="H159" s="274">
        <v>3046.1794713111299</v>
      </c>
      <c r="I159" s="274">
        <v>5840.8911818713505</v>
      </c>
      <c r="J159" s="274">
        <v>10872.8821873915</v>
      </c>
      <c r="K159" s="274">
        <v>16764.960800086599</v>
      </c>
      <c r="L159" s="274">
        <v>22375.679013766799</v>
      </c>
    </row>
    <row r="160" spans="2:12" ht="15.75" thickBot="1">
      <c r="B160" s="279" t="s">
        <v>20</v>
      </c>
      <c r="C160" s="278"/>
      <c r="D160" s="278"/>
      <c r="E160" s="278"/>
      <c r="F160" s="278"/>
      <c r="G160" s="278">
        <v>9.7913200000000007</v>
      </c>
      <c r="H160" s="278">
        <v>105.354131978184</v>
      </c>
      <c r="I160" s="278">
        <v>134.13265624220099</v>
      </c>
      <c r="J160" s="278">
        <v>158.85939955071601</v>
      </c>
      <c r="K160" s="278">
        <v>175.219964370074</v>
      </c>
      <c r="L160" s="278">
        <v>178.604359969103</v>
      </c>
    </row>
    <row r="161" spans="2:12">
      <c r="B161" s="276" t="s">
        <v>21</v>
      </c>
      <c r="C161" s="274">
        <v>4791.2998822303471</v>
      </c>
      <c r="D161" s="274">
        <v>6593.2832580327495</v>
      </c>
      <c r="E161" s="274">
        <v>6808.3943927338596</v>
      </c>
      <c r="F161" s="274">
        <v>6394.7724371149507</v>
      </c>
      <c r="G161" s="274">
        <v>8526.2020534729709</v>
      </c>
      <c r="H161" s="274">
        <v>10165.353855899333</v>
      </c>
      <c r="I161" s="274">
        <v>13465.768703375432</v>
      </c>
      <c r="J161" s="274">
        <v>19135.308727441927</v>
      </c>
      <c r="K161" s="274">
        <v>25763.692469359245</v>
      </c>
      <c r="L161" s="274">
        <v>32253.498493397354</v>
      </c>
    </row>
    <row r="162" spans="2:12">
      <c r="B162" s="276" t="s">
        <v>22</v>
      </c>
      <c r="C162" s="274">
        <v>5423.398982767756</v>
      </c>
      <c r="D162" s="274">
        <v>7312.2134328835091</v>
      </c>
      <c r="E162" s="274">
        <v>7595.3103701026075</v>
      </c>
      <c r="F162" s="274">
        <v>7042.5408376168634</v>
      </c>
      <c r="G162" s="274">
        <v>9222.1625262932594</v>
      </c>
      <c r="H162" s="274">
        <v>10955.064085109418</v>
      </c>
      <c r="I162" s="274">
        <v>14337.169831836502</v>
      </c>
      <c r="J162" s="274">
        <v>20094.665807845548</v>
      </c>
      <c r="K162" s="274">
        <v>26842.305328217761</v>
      </c>
      <c r="L162" s="274">
        <v>33456.284676838957</v>
      </c>
    </row>
    <row r="163" spans="2:12">
      <c r="B163" s="280"/>
      <c r="C163" s="274"/>
      <c r="D163" s="274"/>
      <c r="E163" s="274"/>
      <c r="F163" s="274"/>
      <c r="G163" s="274"/>
      <c r="H163" s="274"/>
      <c r="I163" s="274"/>
      <c r="J163" s="274"/>
      <c r="K163" s="274"/>
      <c r="L163" s="274"/>
    </row>
    <row r="164" spans="2:12">
      <c r="B164" s="280" t="s">
        <v>23</v>
      </c>
      <c r="C164" s="274"/>
      <c r="D164" s="274"/>
      <c r="E164" s="274"/>
      <c r="F164" s="274"/>
      <c r="G164" s="274"/>
      <c r="H164" s="274"/>
      <c r="I164" s="274"/>
      <c r="J164" s="274"/>
      <c r="K164" s="274"/>
      <c r="L164" s="274"/>
    </row>
    <row r="165" spans="2:12">
      <c r="B165" s="276" t="s">
        <v>24</v>
      </c>
      <c r="C165" s="274">
        <v>334.55781242653899</v>
      </c>
      <c r="D165" s="274">
        <v>382.60761973596499</v>
      </c>
      <c r="E165" s="274">
        <v>473.732750824525</v>
      </c>
      <c r="F165" s="274">
        <v>462.678591367482</v>
      </c>
      <c r="G165" s="274">
        <v>425.17236749665102</v>
      </c>
      <c r="H165" s="274">
        <v>457.68226056842502</v>
      </c>
      <c r="I165" s="274">
        <v>518.40923227960297</v>
      </c>
      <c r="J165" s="274">
        <v>594.07570565400499</v>
      </c>
      <c r="K165" s="274">
        <v>652.74343786643101</v>
      </c>
      <c r="L165" s="274">
        <v>725.19161461697001</v>
      </c>
    </row>
    <row r="166" spans="2:12" ht="15.75" thickBot="1">
      <c r="B166" s="279" t="s">
        <v>25</v>
      </c>
      <c r="C166" s="278">
        <v>39.124326336694097</v>
      </c>
      <c r="D166" s="278">
        <v>34.338017517362097</v>
      </c>
      <c r="E166" s="278">
        <v>36.276824159590099</v>
      </c>
      <c r="F166" s="278">
        <v>28.604926125658199</v>
      </c>
      <c r="G166" s="278">
        <v>26.3842914387984</v>
      </c>
      <c r="H166" s="278">
        <v>26.485704404197101</v>
      </c>
      <c r="I166" s="278">
        <v>26.986230494369</v>
      </c>
      <c r="J166" s="278">
        <v>26.9238644168218</v>
      </c>
      <c r="K166" s="278">
        <v>26.6144796159987</v>
      </c>
      <c r="L166" s="278">
        <v>26.3050948151756</v>
      </c>
    </row>
    <row r="167" spans="2:12">
      <c r="B167" s="276" t="s">
        <v>26</v>
      </c>
      <c r="C167" s="274">
        <v>373.68213876323307</v>
      </c>
      <c r="D167" s="274">
        <v>416.94563725332711</v>
      </c>
      <c r="E167" s="274">
        <v>510.00957498411509</v>
      </c>
      <c r="F167" s="274">
        <v>491.28351749314021</v>
      </c>
      <c r="G167" s="274">
        <v>451.55665893544943</v>
      </c>
      <c r="H167" s="274">
        <v>484.16796497262214</v>
      </c>
      <c r="I167" s="274">
        <v>545.39546277397199</v>
      </c>
      <c r="J167" s="274">
        <v>620.99957007082685</v>
      </c>
      <c r="K167" s="274">
        <v>679.35791748242968</v>
      </c>
      <c r="L167" s="274">
        <v>751.49670943214562</v>
      </c>
    </row>
    <row r="168" spans="2:12">
      <c r="B168" s="276"/>
      <c r="C168" s="274"/>
      <c r="D168" s="274"/>
      <c r="E168" s="274"/>
      <c r="F168" s="274"/>
      <c r="G168" s="274"/>
      <c r="H168" s="274"/>
      <c r="I168" s="274"/>
      <c r="J168" s="274"/>
      <c r="K168" s="274"/>
      <c r="L168" s="274"/>
    </row>
    <row r="169" spans="2:12">
      <c r="B169" s="280" t="s">
        <v>27</v>
      </c>
      <c r="C169" s="274"/>
      <c r="D169" s="274"/>
      <c r="E169" s="274"/>
      <c r="F169" s="274"/>
      <c r="G169" s="274"/>
      <c r="H169" s="274"/>
      <c r="I169" s="274"/>
      <c r="J169" s="274"/>
      <c r="K169" s="274"/>
      <c r="L169" s="274"/>
    </row>
    <row r="170" spans="2:12">
      <c r="B170" s="276" t="s">
        <v>28</v>
      </c>
      <c r="C170" s="274">
        <v>292.79959204800002</v>
      </c>
      <c r="D170" s="274">
        <v>405.60533815232702</v>
      </c>
      <c r="E170" s="274">
        <v>429.35023300924502</v>
      </c>
      <c r="F170" s="274">
        <v>417.10043814355402</v>
      </c>
      <c r="G170" s="274">
        <v>503.85157073985198</v>
      </c>
      <c r="H170" s="274">
        <v>518.54991744315203</v>
      </c>
      <c r="I170" s="274">
        <v>550.37195041799498</v>
      </c>
      <c r="J170" s="274">
        <v>591.44464132862299</v>
      </c>
      <c r="K170" s="274">
        <v>640.66974892050496</v>
      </c>
      <c r="L170" s="274">
        <v>695.20449655007098</v>
      </c>
    </row>
    <row r="171" spans="2:12" ht="15.75" thickBot="1">
      <c r="B171" s="279" t="s">
        <v>29</v>
      </c>
      <c r="C171" s="278">
        <v>551.93428912643299</v>
      </c>
      <c r="D171" s="278">
        <v>595.06563984050399</v>
      </c>
      <c r="E171" s="278">
        <v>648.40826828084801</v>
      </c>
      <c r="F171" s="278">
        <v>586.825106261212</v>
      </c>
      <c r="G171" s="278">
        <v>715.36000678921505</v>
      </c>
      <c r="H171" s="278">
        <v>767.56173551602501</v>
      </c>
      <c r="I171" s="278">
        <v>800.38932585648399</v>
      </c>
      <c r="J171" s="278">
        <v>849.80741536855703</v>
      </c>
      <c r="K171" s="278">
        <v>887.34396130321204</v>
      </c>
      <c r="L171" s="278">
        <v>919.64685116402097</v>
      </c>
    </row>
    <row r="172" spans="2:12">
      <c r="B172" s="276" t="s">
        <v>30</v>
      </c>
      <c r="C172" s="274">
        <v>844.73388117443301</v>
      </c>
      <c r="D172" s="274">
        <v>1000.670977992831</v>
      </c>
      <c r="E172" s="274">
        <v>1077.7585012900931</v>
      </c>
      <c r="F172" s="274">
        <v>1003.925544404766</v>
      </c>
      <c r="G172" s="274">
        <v>1219.211577529067</v>
      </c>
      <c r="H172" s="274">
        <v>1286.111652959177</v>
      </c>
      <c r="I172" s="274">
        <v>1350.7612762744789</v>
      </c>
      <c r="J172" s="274">
        <v>1441.25205669718</v>
      </c>
      <c r="K172" s="274">
        <v>1528.013710223717</v>
      </c>
      <c r="L172" s="274">
        <v>1614.8513477140918</v>
      </c>
    </row>
    <row r="173" spans="2:12">
      <c r="B173" s="276"/>
      <c r="C173" s="274"/>
      <c r="D173" s="274"/>
      <c r="E173" s="274"/>
      <c r="F173" s="274"/>
      <c r="G173" s="274"/>
      <c r="H173" s="274"/>
      <c r="I173" s="274"/>
      <c r="J173" s="274"/>
      <c r="K173" s="274"/>
      <c r="L173" s="274"/>
    </row>
    <row r="174" spans="2:12">
      <c r="B174" s="280" t="s">
        <v>31</v>
      </c>
      <c r="C174" s="274"/>
      <c r="D174" s="274"/>
      <c r="E174" s="274"/>
      <c r="F174" s="274"/>
      <c r="G174" s="274"/>
      <c r="H174" s="274"/>
      <c r="I174" s="274"/>
      <c r="J174" s="274"/>
      <c r="K174" s="274"/>
      <c r="L174" s="274"/>
    </row>
    <row r="175" spans="2:12" ht="15.75" thickBot="1">
      <c r="B175" s="279" t="s">
        <v>32</v>
      </c>
      <c r="C175" s="278">
        <v>3498.0336700746202</v>
      </c>
      <c r="D175" s="278">
        <v>3666.1097913993299</v>
      </c>
      <c r="E175" s="278">
        <v>3660.3363026141901</v>
      </c>
      <c r="F175" s="278">
        <v>4104.3572376063503</v>
      </c>
      <c r="G175" s="278">
        <v>4160.2876952650904</v>
      </c>
      <c r="H175" s="278">
        <v>4308.2004316674202</v>
      </c>
      <c r="I175" s="278">
        <v>4382.0875633312098</v>
      </c>
      <c r="J175" s="278">
        <v>4498.1807084970696</v>
      </c>
      <c r="K175" s="278">
        <v>4686.0649919734196</v>
      </c>
      <c r="L175" s="278">
        <v>4874.8674980772503</v>
      </c>
    </row>
    <row r="176" spans="2:12">
      <c r="B176" s="276" t="s">
        <v>33</v>
      </c>
      <c r="C176" s="274">
        <v>3498.0336700746202</v>
      </c>
      <c r="D176" s="274">
        <v>3666.1097913993299</v>
      </c>
      <c r="E176" s="274">
        <v>3660.3363026141901</v>
      </c>
      <c r="F176" s="274">
        <v>4104.3572376063503</v>
      </c>
      <c r="G176" s="274">
        <v>4160.2876952650904</v>
      </c>
      <c r="H176" s="274">
        <v>4308.2004316674202</v>
      </c>
      <c r="I176" s="274">
        <v>4382.0875633312098</v>
      </c>
      <c r="J176" s="274">
        <v>4498.1807084970696</v>
      </c>
      <c r="K176" s="274">
        <v>4686.0649919734196</v>
      </c>
      <c r="L176" s="274">
        <v>4874.8674980772503</v>
      </c>
    </row>
    <row r="177" spans="2:12" ht="15.75" thickBot="1">
      <c r="B177" s="279"/>
      <c r="C177" s="278"/>
      <c r="D177" s="278"/>
      <c r="E177" s="278"/>
      <c r="F177" s="278"/>
      <c r="G177" s="278"/>
      <c r="H177" s="278"/>
      <c r="I177" s="278"/>
      <c r="J177" s="278"/>
      <c r="K177" s="278"/>
      <c r="L177" s="278"/>
    </row>
    <row r="178" spans="2:12" ht="15.75" thickBot="1">
      <c r="B178" s="282" t="s">
        <v>34</v>
      </c>
      <c r="C178" s="278">
        <v>10139.848672780043</v>
      </c>
      <c r="D178" s="278">
        <v>12395.939839528997</v>
      </c>
      <c r="E178" s="278">
        <v>12843.414748991006</v>
      </c>
      <c r="F178" s="278">
        <v>12642.10713712112</v>
      </c>
      <c r="G178" s="278">
        <v>15053.218458022866</v>
      </c>
      <c r="H178" s="278">
        <v>17033.544134708638</v>
      </c>
      <c r="I178" s="278">
        <v>20615.414134216164</v>
      </c>
      <c r="J178" s="278">
        <v>26655.098143110623</v>
      </c>
      <c r="K178" s="278">
        <v>33735.741947897324</v>
      </c>
      <c r="L178" s="278">
        <v>40697.500232062448</v>
      </c>
    </row>
    <row r="179" spans="2:12" ht="15.75" thickBot="1">
      <c r="B179" s="282" t="s">
        <v>35</v>
      </c>
      <c r="C179" s="278">
        <v>1636.985301185073</v>
      </c>
      <c r="D179" s="278">
        <v>2095.1658376353089</v>
      </c>
      <c r="E179" s="278">
        <v>2520.4774684045492</v>
      </c>
      <c r="F179" s="278">
        <v>2924.8920814415369</v>
      </c>
      <c r="G179" s="278">
        <v>3193.5270643249896</v>
      </c>
      <c r="H179" s="278">
        <v>3738.52998132829</v>
      </c>
      <c r="I179" s="278">
        <v>4435.3353036732206</v>
      </c>
      <c r="J179" s="278">
        <v>5337.86559248712</v>
      </c>
      <c r="K179" s="278">
        <v>6475.8937504775395</v>
      </c>
      <c r="L179" s="278">
        <v>7901.8648982732702</v>
      </c>
    </row>
    <row r="180" spans="2:12">
      <c r="B180" s="280" t="s">
        <v>36</v>
      </c>
      <c r="C180" s="274">
        <v>3714.5177740449099</v>
      </c>
      <c r="D180" s="274">
        <v>4554.09488041441</v>
      </c>
      <c r="E180" s="274">
        <v>5311.51862402603</v>
      </c>
      <c r="F180" s="274">
        <v>6075.2677658718258</v>
      </c>
      <c r="G180" s="274">
        <v>6947.8340782087471</v>
      </c>
      <c r="H180" s="274">
        <v>8019.9011611141013</v>
      </c>
      <c r="I180" s="274">
        <v>9323.5434180618959</v>
      </c>
      <c r="J180" s="274">
        <v>10882.176388973612</v>
      </c>
      <c r="K180" s="274">
        <v>12753.043602454482</v>
      </c>
      <c r="L180" s="274">
        <v>14924.774594092949</v>
      </c>
    </row>
    <row r="181" spans="2:12">
      <c r="B181" s="280" t="s">
        <v>37</v>
      </c>
      <c r="C181" s="274">
        <v>15491.351748010027</v>
      </c>
      <c r="D181" s="274">
        <v>19045.200557578715</v>
      </c>
      <c r="E181" s="274">
        <v>20675.410841421588</v>
      </c>
      <c r="F181" s="274">
        <v>21642.266984434485</v>
      </c>
      <c r="G181" s="274">
        <v>25194.579600556601</v>
      </c>
      <c r="H181" s="274">
        <v>28791.975277151032</v>
      </c>
      <c r="I181" s="274">
        <v>34374.29285595128</v>
      </c>
      <c r="J181" s="274">
        <v>42875.140124571357</v>
      </c>
      <c r="K181" s="274">
        <v>52964.679300829346</v>
      </c>
      <c r="L181" s="274">
        <v>63524.139724428664</v>
      </c>
    </row>
    <row r="182" spans="2:12">
      <c r="B182" s="280"/>
      <c r="C182" s="274"/>
      <c r="D182" s="274"/>
      <c r="E182" s="274"/>
      <c r="F182" s="274"/>
      <c r="G182" s="274"/>
      <c r="H182" s="274"/>
      <c r="I182" s="274"/>
      <c r="J182" s="274"/>
      <c r="K182" s="274"/>
      <c r="L182" s="274"/>
    </row>
    <row r="183" spans="2:12">
      <c r="B183" s="276"/>
      <c r="C183" s="274"/>
      <c r="D183" s="274"/>
      <c r="E183" s="274"/>
      <c r="F183" s="274"/>
      <c r="G183" s="274"/>
      <c r="H183" s="274"/>
      <c r="I183" s="274"/>
      <c r="J183" s="274"/>
      <c r="K183" s="274"/>
      <c r="L183" s="274"/>
    </row>
    <row r="184" spans="2:12">
      <c r="B184" s="280" t="s">
        <v>38</v>
      </c>
      <c r="C184" s="274"/>
      <c r="D184" s="274"/>
      <c r="E184" s="274"/>
      <c r="F184" s="274"/>
      <c r="G184" s="274"/>
      <c r="H184" s="274"/>
      <c r="I184" s="274"/>
      <c r="J184" s="274"/>
      <c r="K184" s="274"/>
      <c r="L184" s="274"/>
    </row>
    <row r="185" spans="2:12">
      <c r="B185" s="276" t="s">
        <v>39</v>
      </c>
      <c r="C185" s="274">
        <v>5828.3646519971899</v>
      </c>
      <c r="D185" s="274">
        <v>5791.9150987122403</v>
      </c>
      <c r="E185" s="274">
        <v>5734.9317209587398</v>
      </c>
      <c r="F185" s="274">
        <v>5389.72202743651</v>
      </c>
      <c r="G185" s="274">
        <v>4925.0453033233298</v>
      </c>
      <c r="H185" s="274">
        <v>4840.2928902588701</v>
      </c>
      <c r="I185" s="274">
        <v>4810.1859838681903</v>
      </c>
      <c r="J185" s="274">
        <v>4825.5400581700096</v>
      </c>
      <c r="K185" s="274">
        <v>4861.3716786770001</v>
      </c>
      <c r="L185" s="274">
        <v>4910.2571414383301</v>
      </c>
    </row>
    <row r="186" spans="2:12">
      <c r="B186" s="276" t="s">
        <v>40</v>
      </c>
      <c r="C186" s="274">
        <v>1562.0367972009201</v>
      </c>
      <c r="D186" s="274">
        <v>2014.05424949126</v>
      </c>
      <c r="E186" s="274">
        <v>2369.3314861395002</v>
      </c>
      <c r="F186" s="274">
        <v>2547.9092362562901</v>
      </c>
      <c r="G186" s="274">
        <v>2679.1342889120001</v>
      </c>
      <c r="H186" s="274">
        <v>3064.5192720387399</v>
      </c>
      <c r="I186" s="274">
        <v>3466.3204617534202</v>
      </c>
      <c r="J186" s="274">
        <v>3890.8934725170202</v>
      </c>
      <c r="K186" s="274">
        <v>4322.1146861420702</v>
      </c>
      <c r="L186" s="274">
        <v>4748.15740713985</v>
      </c>
    </row>
    <row r="187" spans="2:12">
      <c r="B187" s="276" t="s">
        <v>41</v>
      </c>
      <c r="C187" s="274">
        <v>6754.8578786114804</v>
      </c>
      <c r="D187" s="274">
        <v>10265.6357366988</v>
      </c>
      <c r="E187" s="274">
        <v>14356.0677060984</v>
      </c>
      <c r="F187" s="274">
        <v>20204.831152933199</v>
      </c>
      <c r="G187" s="274">
        <v>28762.3515637905</v>
      </c>
      <c r="H187" s="274">
        <v>34113.572060299397</v>
      </c>
      <c r="I187" s="274">
        <v>38580.378903048899</v>
      </c>
      <c r="J187" s="274">
        <v>42980.604283588</v>
      </c>
      <c r="K187" s="274">
        <v>47557.338066901102</v>
      </c>
      <c r="L187" s="274">
        <v>52134.071850214197</v>
      </c>
    </row>
    <row r="188" spans="2:12" ht="15.75" thickBot="1">
      <c r="B188" s="279" t="s">
        <v>42</v>
      </c>
      <c r="C188" s="278">
        <v>750.37532513615599</v>
      </c>
      <c r="D188" s="278">
        <v>1245.7209737257001</v>
      </c>
      <c r="E188" s="278">
        <v>1910.50280247061</v>
      </c>
      <c r="F188" s="278">
        <v>2393.3169716044899</v>
      </c>
      <c r="G188" s="278">
        <v>3392.4430088270401</v>
      </c>
      <c r="H188" s="278">
        <v>4224.13171614985</v>
      </c>
      <c r="I188" s="278">
        <v>5017.2497537015497</v>
      </c>
      <c r="J188" s="278">
        <v>5815.4509950444299</v>
      </c>
      <c r="K188" s="278">
        <v>6610.6214558841903</v>
      </c>
      <c r="L188" s="278">
        <v>7405.7919167239597</v>
      </c>
    </row>
    <row r="189" spans="2:12">
      <c r="B189" s="276" t="s">
        <v>43</v>
      </c>
      <c r="C189" s="274">
        <v>14895.634652945746</v>
      </c>
      <c r="D189" s="274">
        <v>19317.326058628001</v>
      </c>
      <c r="E189" s="274">
        <v>24370.83371566725</v>
      </c>
      <c r="F189" s="274">
        <v>30535.779388230487</v>
      </c>
      <c r="G189" s="274">
        <v>39758.974164852865</v>
      </c>
      <c r="H189" s="274">
        <v>46242.515938746859</v>
      </c>
      <c r="I189" s="274">
        <v>51874.135102372056</v>
      </c>
      <c r="J189" s="274">
        <v>57512.48880931946</v>
      </c>
      <c r="K189" s="274">
        <v>63351.445887604365</v>
      </c>
      <c r="L189" s="274">
        <v>69198.278315516334</v>
      </c>
    </row>
    <row r="190" spans="2:12">
      <c r="B190" s="276"/>
      <c r="C190" s="274"/>
      <c r="D190" s="274"/>
      <c r="E190" s="274"/>
      <c r="F190" s="274"/>
      <c r="G190" s="274"/>
      <c r="H190" s="274"/>
      <c r="I190" s="274"/>
      <c r="J190" s="274"/>
      <c r="K190" s="274"/>
      <c r="L190" s="274"/>
    </row>
    <row r="191" spans="2:12" ht="15.75" thickBot="1">
      <c r="B191" s="282" t="s">
        <v>44</v>
      </c>
      <c r="C191" s="278">
        <v>30386.986400955771</v>
      </c>
      <c r="D191" s="278">
        <v>38362.526616206713</v>
      </c>
      <c r="E191" s="278">
        <v>45046.244557088838</v>
      </c>
      <c r="F191" s="278">
        <v>52178.046372664976</v>
      </c>
      <c r="G191" s="278">
        <v>64953.553765409466</v>
      </c>
      <c r="H191" s="278">
        <v>75034.491215897899</v>
      </c>
      <c r="I191" s="278">
        <v>86248.427958323329</v>
      </c>
      <c r="J191" s="278">
        <v>100387.62893389081</v>
      </c>
      <c r="K191" s="278">
        <v>116316.12518843371</v>
      </c>
      <c r="L191" s="278">
        <v>132722.41803994501</v>
      </c>
    </row>
    <row r="196" spans="2:39">
      <c r="B196" s="165"/>
      <c r="C196" s="165"/>
      <c r="D196" s="165"/>
      <c r="E196" s="165"/>
      <c r="F196" s="165"/>
      <c r="G196" s="165"/>
      <c r="H196" s="165"/>
      <c r="I196" s="165"/>
      <c r="J196" s="165"/>
      <c r="K196" s="165"/>
      <c r="L196" s="165"/>
      <c r="AM196" s="115"/>
    </row>
    <row r="197" spans="2:39" ht="15.75">
      <c r="B197" s="165"/>
      <c r="C197" s="165"/>
      <c r="D197" s="165"/>
      <c r="E197" s="165"/>
      <c r="F197" s="165"/>
      <c r="G197" s="283" t="s">
        <v>241</v>
      </c>
      <c r="H197" s="165"/>
      <c r="I197" s="165"/>
      <c r="J197" s="165"/>
      <c r="K197" s="165"/>
      <c r="L197" s="165"/>
      <c r="AM197" s="115"/>
    </row>
    <row r="198" spans="2:39">
      <c r="B198" s="284"/>
      <c r="C198" s="285">
        <v>2006</v>
      </c>
      <c r="D198" s="285">
        <v>2007</v>
      </c>
      <c r="E198" s="285">
        <v>2008</v>
      </c>
      <c r="F198" s="285">
        <v>2009</v>
      </c>
      <c r="G198" s="285">
        <v>2010</v>
      </c>
      <c r="H198" s="285">
        <v>2011</v>
      </c>
      <c r="I198" s="285">
        <v>2012</v>
      </c>
      <c r="J198" s="286">
        <v>2013</v>
      </c>
      <c r="K198" s="285">
        <v>2014</v>
      </c>
      <c r="L198" s="285">
        <v>2015</v>
      </c>
      <c r="AM198" s="115"/>
    </row>
    <row r="199" spans="2:39">
      <c r="B199" s="271"/>
      <c r="C199" s="272"/>
      <c r="D199" s="272"/>
      <c r="E199" s="272"/>
      <c r="F199" s="272"/>
      <c r="G199" s="272"/>
      <c r="H199" s="272"/>
      <c r="I199" s="272"/>
      <c r="J199" s="272"/>
      <c r="K199" s="272"/>
      <c r="L199" s="272"/>
      <c r="AM199" s="115"/>
    </row>
    <row r="200" spans="2:39">
      <c r="B200" s="273" t="s">
        <v>0</v>
      </c>
      <c r="C200" s="272"/>
      <c r="D200" s="272"/>
      <c r="E200" s="272"/>
      <c r="F200" s="272"/>
      <c r="G200" s="272"/>
      <c r="H200" s="272"/>
      <c r="I200" s="272"/>
      <c r="J200" s="272"/>
      <c r="K200" s="272"/>
      <c r="L200" s="272"/>
      <c r="AM200" s="115"/>
    </row>
    <row r="201" spans="2:39">
      <c r="B201" s="276" t="s">
        <v>1</v>
      </c>
      <c r="C201" s="274">
        <v>317.72136599135501</v>
      </c>
      <c r="D201" s="274">
        <v>326.66354242115898</v>
      </c>
      <c r="E201" s="274">
        <v>337.08355618922297</v>
      </c>
      <c r="F201" s="274">
        <v>340.41028570269799</v>
      </c>
      <c r="G201" s="274">
        <v>347.24495580820599</v>
      </c>
      <c r="H201" s="274">
        <v>354.90839297026702</v>
      </c>
      <c r="I201" s="274">
        <v>363.45442491233302</v>
      </c>
      <c r="J201" s="274">
        <v>372.979876219792</v>
      </c>
      <c r="K201" s="274">
        <v>383.51971063397599</v>
      </c>
      <c r="L201" s="274">
        <v>395.15925488986898</v>
      </c>
      <c r="M201" s="275"/>
      <c r="Y201" s="275"/>
      <c r="Z201" s="275"/>
      <c r="AL201" s="275"/>
      <c r="AM201" s="275"/>
    </row>
    <row r="202" spans="2:39">
      <c r="B202" s="276" t="s">
        <v>2</v>
      </c>
      <c r="C202" s="274">
        <v>780.71265009379101</v>
      </c>
      <c r="D202" s="274">
        <v>836.281091532554</v>
      </c>
      <c r="E202" s="274">
        <v>899.64472448051697</v>
      </c>
      <c r="F202" s="274">
        <v>924.24695411031803</v>
      </c>
      <c r="G202" s="274">
        <v>959.91125428414102</v>
      </c>
      <c r="H202" s="274">
        <v>999.59993963224997</v>
      </c>
      <c r="I202" s="274">
        <v>1043.01346696769</v>
      </c>
      <c r="J202" s="274">
        <v>1089.8982607719399</v>
      </c>
      <c r="K202" s="274">
        <v>1140.20666097613</v>
      </c>
      <c r="L202" s="274">
        <v>1193.15338164081</v>
      </c>
      <c r="M202" s="275"/>
      <c r="Y202" s="275"/>
      <c r="Z202" s="275"/>
      <c r="AL202" s="275"/>
      <c r="AM202" s="275"/>
    </row>
    <row r="203" spans="2:39">
      <c r="B203" s="276" t="s">
        <v>3</v>
      </c>
      <c r="C203" s="274">
        <v>3185.4571927461202</v>
      </c>
      <c r="D203" s="274">
        <v>3358.2873435665301</v>
      </c>
      <c r="E203" s="274">
        <v>3497.7629668455102</v>
      </c>
      <c r="F203" s="274">
        <v>3590.3912514205899</v>
      </c>
      <c r="G203" s="274">
        <v>3719.1077930588499</v>
      </c>
      <c r="H203" s="274">
        <v>3862.7306740367699</v>
      </c>
      <c r="I203" s="274">
        <v>4021.3895043122502</v>
      </c>
      <c r="J203" s="274">
        <v>4196.78029942787</v>
      </c>
      <c r="K203" s="274">
        <v>4386.3409215416796</v>
      </c>
      <c r="L203" s="274">
        <v>4589.96920204051</v>
      </c>
      <c r="M203" s="275"/>
      <c r="Y203" s="275"/>
      <c r="Z203" s="275"/>
      <c r="AL203" s="275"/>
      <c r="AM203" s="275"/>
    </row>
    <row r="204" spans="2:39">
      <c r="B204" s="276" t="s">
        <v>4</v>
      </c>
      <c r="C204" s="274">
        <v>1995.85572331599</v>
      </c>
      <c r="D204" s="274">
        <v>2050.4646131600298</v>
      </c>
      <c r="E204" s="274">
        <v>2122.99323152839</v>
      </c>
      <c r="F204" s="274">
        <v>2152.0888694996502</v>
      </c>
      <c r="G204" s="274">
        <v>2199.56946257049</v>
      </c>
      <c r="H204" s="274">
        <v>2249.9121365211799</v>
      </c>
      <c r="I204" s="274">
        <v>2302.60745111405</v>
      </c>
      <c r="J204" s="274">
        <v>2356.4352633212402</v>
      </c>
      <c r="K204" s="274">
        <v>2412.0420723735101</v>
      </c>
      <c r="L204" s="274">
        <v>2470.44234747058</v>
      </c>
      <c r="M204" s="275"/>
      <c r="Y204" s="275"/>
      <c r="Z204" s="275"/>
      <c r="AL204" s="275"/>
      <c r="AM204" s="275"/>
    </row>
    <row r="205" spans="2:39" ht="15.75" thickBot="1">
      <c r="B205" s="279" t="s">
        <v>5</v>
      </c>
      <c r="C205" s="278">
        <v>4789.42016901836</v>
      </c>
      <c r="D205" s="278">
        <v>5021.0848615274199</v>
      </c>
      <c r="E205" s="278">
        <v>5307.7947222205303</v>
      </c>
      <c r="F205" s="278">
        <v>5465.6002900768699</v>
      </c>
      <c r="G205" s="278">
        <v>5689.5293452082897</v>
      </c>
      <c r="H205" s="278">
        <v>5937.66130692755</v>
      </c>
      <c r="I205" s="278">
        <v>6210.4753521500998</v>
      </c>
      <c r="J205" s="278">
        <v>6511.3814328279796</v>
      </c>
      <c r="K205" s="278">
        <v>6843.0157574677496</v>
      </c>
      <c r="L205" s="278">
        <v>7209.2853404324296</v>
      </c>
      <c r="M205" s="275"/>
      <c r="Y205" s="275"/>
      <c r="Z205" s="275"/>
      <c r="AL205" s="275"/>
      <c r="AM205" s="275"/>
    </row>
    <row r="206" spans="2:39">
      <c r="B206" s="276" t="s">
        <v>6</v>
      </c>
      <c r="C206" s="274">
        <v>11069.167101165616</v>
      </c>
      <c r="D206" s="274">
        <v>11592.781452207691</v>
      </c>
      <c r="E206" s="274">
        <v>12165.279201264169</v>
      </c>
      <c r="F206" s="274">
        <v>12472.737650810126</v>
      </c>
      <c r="G206" s="274">
        <v>12915.362810929975</v>
      </c>
      <c r="H206" s="274">
        <v>13404.812450088017</v>
      </c>
      <c r="I206" s="274">
        <v>13940.940199456421</v>
      </c>
      <c r="J206" s="274">
        <v>14527.475132568823</v>
      </c>
      <c r="K206" s="274">
        <v>15165.125122993046</v>
      </c>
      <c r="L206" s="274">
        <v>15858.009526474198</v>
      </c>
      <c r="M206" s="275"/>
      <c r="Y206" s="275"/>
      <c r="Z206" s="275"/>
      <c r="AL206" s="275"/>
      <c r="AM206" s="275"/>
    </row>
    <row r="207" spans="2:39">
      <c r="B207" s="276"/>
      <c r="C207" s="274"/>
      <c r="D207" s="274"/>
      <c r="E207" s="274"/>
      <c r="F207" s="274"/>
      <c r="G207" s="274"/>
      <c r="H207" s="274"/>
      <c r="I207" s="274"/>
      <c r="J207" s="274"/>
      <c r="K207" s="274"/>
      <c r="L207" s="274"/>
      <c r="M207" s="275"/>
      <c r="Y207" s="275"/>
      <c r="Z207" s="275"/>
      <c r="AL207" s="275"/>
      <c r="AM207" s="275"/>
    </row>
    <row r="208" spans="2:39">
      <c r="B208" s="280" t="s">
        <v>7</v>
      </c>
      <c r="C208" s="274"/>
      <c r="D208" s="274"/>
      <c r="E208" s="274"/>
      <c r="F208" s="274"/>
      <c r="G208" s="274"/>
      <c r="H208" s="274"/>
      <c r="I208" s="274"/>
      <c r="J208" s="274"/>
      <c r="K208" s="274"/>
      <c r="L208" s="274"/>
      <c r="M208" s="275"/>
      <c r="Y208" s="275"/>
      <c r="Z208" s="275"/>
      <c r="AL208" s="275"/>
      <c r="AM208" s="275"/>
    </row>
    <row r="209" spans="2:39">
      <c r="B209" s="276" t="s">
        <v>8</v>
      </c>
      <c r="C209" s="274">
        <v>1360.98805698456</v>
      </c>
      <c r="D209" s="274">
        <v>1433.84749370188</v>
      </c>
      <c r="E209" s="274">
        <v>1585.42260289059</v>
      </c>
      <c r="F209" s="274">
        <v>1704.0878522908099</v>
      </c>
      <c r="G209" s="274">
        <v>1745.1770011511101</v>
      </c>
      <c r="H209" s="274">
        <v>1880.4210150921001</v>
      </c>
      <c r="I209" s="274">
        <v>2050.9929247683199</v>
      </c>
      <c r="J209" s="274">
        <v>2250.2181563550098</v>
      </c>
      <c r="K209" s="274">
        <v>2479.67335604147</v>
      </c>
      <c r="L209" s="274">
        <v>2749.7660674950398</v>
      </c>
      <c r="M209" s="275"/>
      <c r="Y209" s="275"/>
      <c r="Z209" s="275"/>
      <c r="AL209" s="275"/>
      <c r="AM209" s="275"/>
    </row>
    <row r="210" spans="2:39">
      <c r="B210" s="276" t="s">
        <v>9</v>
      </c>
      <c r="C210" s="274">
        <v>1217.9721303051299</v>
      </c>
      <c r="D210" s="274">
        <v>1523.3083539407701</v>
      </c>
      <c r="E210" s="274">
        <v>1655.5282797776099</v>
      </c>
      <c r="F210" s="274">
        <v>1780.26520000035</v>
      </c>
      <c r="G210" s="274">
        <v>1889.1484278052001</v>
      </c>
      <c r="H210" s="274">
        <v>2027.6334385912301</v>
      </c>
      <c r="I210" s="274">
        <v>2197.8556432796099</v>
      </c>
      <c r="J210" s="274">
        <v>2387.91274251297</v>
      </c>
      <c r="K210" s="274">
        <v>2614.3819247065899</v>
      </c>
      <c r="L210" s="274">
        <v>2878.4646159955601</v>
      </c>
      <c r="M210" s="275"/>
      <c r="Y210" s="275"/>
      <c r="Z210" s="275"/>
      <c r="AL210" s="275"/>
      <c r="AM210" s="275"/>
    </row>
    <row r="211" spans="2:39" ht="15.75" thickBot="1">
      <c r="B211" s="279" t="s">
        <v>10</v>
      </c>
      <c r="C211" s="278">
        <v>1957.2508016295899</v>
      </c>
      <c r="D211" s="278">
        <v>2231.9328474579802</v>
      </c>
      <c r="E211" s="278">
        <v>2467.0004428915299</v>
      </c>
      <c r="F211" s="278">
        <v>2506.7815247748399</v>
      </c>
      <c r="G211" s="278">
        <v>2628.39607689067</v>
      </c>
      <c r="H211" s="278">
        <v>2792.9988373728102</v>
      </c>
      <c r="I211" s="278">
        <v>2993.5484189826502</v>
      </c>
      <c r="J211" s="278">
        <v>3231.74292975359</v>
      </c>
      <c r="K211" s="278">
        <v>3502.5776810090001</v>
      </c>
      <c r="L211" s="278">
        <v>3822.8734706323198</v>
      </c>
      <c r="M211" s="275"/>
      <c r="Y211" s="275"/>
      <c r="Z211" s="275"/>
      <c r="AL211" s="275"/>
      <c r="AM211" s="275"/>
    </row>
    <row r="212" spans="2:39">
      <c r="B212" s="276" t="s">
        <v>11</v>
      </c>
      <c r="C212" s="274">
        <v>4536.2109889192798</v>
      </c>
      <c r="D212" s="274">
        <v>5189.0886951006305</v>
      </c>
      <c r="E212" s="274">
        <v>5707.9513255597303</v>
      </c>
      <c r="F212" s="274">
        <v>5991.1345770659991</v>
      </c>
      <c r="G212" s="274">
        <v>6262.7215058469801</v>
      </c>
      <c r="H212" s="274">
        <v>6701.0532910561406</v>
      </c>
      <c r="I212" s="274">
        <v>7242.39698703058</v>
      </c>
      <c r="J212" s="274">
        <v>7869.8738286215694</v>
      </c>
      <c r="K212" s="274">
        <v>8596.6329617570591</v>
      </c>
      <c r="L212" s="274">
        <v>9451.1041541229188</v>
      </c>
      <c r="M212" s="275"/>
      <c r="Y212" s="275"/>
      <c r="Z212" s="275"/>
      <c r="AL212" s="275"/>
      <c r="AM212" s="275"/>
    </row>
    <row r="213" spans="2:39">
      <c r="B213" s="276"/>
      <c r="C213" s="274"/>
      <c r="D213" s="274"/>
      <c r="E213" s="274"/>
      <c r="F213" s="274"/>
      <c r="G213" s="274"/>
      <c r="H213" s="274"/>
      <c r="I213" s="274"/>
      <c r="J213" s="274"/>
      <c r="K213" s="274"/>
      <c r="L213" s="274"/>
      <c r="M213" s="275"/>
      <c r="Y213" s="275"/>
      <c r="Z213" s="275"/>
      <c r="AL213" s="275"/>
      <c r="AM213" s="275"/>
    </row>
    <row r="214" spans="2:39">
      <c r="B214" s="280" t="s">
        <v>12</v>
      </c>
      <c r="C214" s="274"/>
      <c r="D214" s="274"/>
      <c r="E214" s="274"/>
      <c r="F214" s="274"/>
      <c r="G214" s="274"/>
      <c r="H214" s="274"/>
      <c r="I214" s="274"/>
      <c r="J214" s="274"/>
      <c r="K214" s="274"/>
      <c r="L214" s="274"/>
      <c r="M214" s="275"/>
      <c r="Y214" s="275"/>
      <c r="Z214" s="275"/>
      <c r="AL214" s="275"/>
      <c r="AM214" s="275"/>
    </row>
    <row r="215" spans="2:39">
      <c r="B215" s="276" t="s">
        <v>13</v>
      </c>
      <c r="C215" s="274">
        <v>344.78523560047302</v>
      </c>
      <c r="D215" s="274">
        <v>371.730087260478</v>
      </c>
      <c r="E215" s="274">
        <v>254.287617520694</v>
      </c>
      <c r="F215" s="274">
        <v>265.714559535604</v>
      </c>
      <c r="G215" s="274">
        <v>224.24895004231601</v>
      </c>
      <c r="H215" s="274">
        <v>179.63463767008901</v>
      </c>
      <c r="I215" s="274">
        <v>168.32540681683099</v>
      </c>
      <c r="J215" s="274">
        <v>165.53327342987899</v>
      </c>
      <c r="K215" s="274">
        <v>176.77437441343201</v>
      </c>
      <c r="L215" s="274">
        <v>169.54298561345399</v>
      </c>
      <c r="M215" s="275"/>
      <c r="Y215" s="275"/>
      <c r="Z215" s="275"/>
      <c r="AL215" s="275"/>
      <c r="AM215" s="275"/>
    </row>
    <row r="216" spans="2:39">
      <c r="B216" s="276" t="s">
        <v>14</v>
      </c>
      <c r="C216" s="274">
        <v>167.30286106699799</v>
      </c>
      <c r="D216" s="274">
        <v>192.00909529964801</v>
      </c>
      <c r="E216" s="274">
        <v>140.56001513339601</v>
      </c>
      <c r="F216" s="274">
        <v>112.658005395361</v>
      </c>
      <c r="G216" s="274">
        <v>98.836306017733406</v>
      </c>
      <c r="H216" s="274">
        <v>104.141066336918</v>
      </c>
      <c r="I216" s="274">
        <v>87.8460135097083</v>
      </c>
      <c r="J216" s="274">
        <v>99.731388047791498</v>
      </c>
      <c r="K216" s="274">
        <v>95.428957727695106</v>
      </c>
      <c r="L216" s="274">
        <v>90.921210117004506</v>
      </c>
      <c r="M216" s="275"/>
      <c r="Y216" s="275"/>
      <c r="Z216" s="275"/>
      <c r="AL216" s="275"/>
      <c r="AM216" s="275"/>
    </row>
    <row r="217" spans="2:39" ht="15.75" thickBot="1">
      <c r="B217" s="279" t="s">
        <v>15</v>
      </c>
      <c r="C217" s="278">
        <v>635.62960346812702</v>
      </c>
      <c r="D217" s="278">
        <v>624.70597595033496</v>
      </c>
      <c r="E217" s="278">
        <v>638.97099974041896</v>
      </c>
      <c r="F217" s="278">
        <v>539.84131483123804</v>
      </c>
      <c r="G217" s="278">
        <v>633.92202919253202</v>
      </c>
      <c r="H217" s="278">
        <v>634.86907394881098</v>
      </c>
      <c r="I217" s="278">
        <v>647.69055224014403</v>
      </c>
      <c r="J217" s="278">
        <v>633.21997673819897</v>
      </c>
      <c r="K217" s="278">
        <v>608.46090305836401</v>
      </c>
      <c r="L217" s="278">
        <v>617.54930204002198</v>
      </c>
      <c r="M217" s="275"/>
      <c r="Y217" s="275"/>
      <c r="Z217" s="275"/>
      <c r="AL217" s="275"/>
      <c r="AM217" s="275"/>
    </row>
    <row r="218" spans="2:39">
      <c r="B218" s="276" t="s">
        <v>16</v>
      </c>
      <c r="C218" s="274">
        <v>1147.7177001355981</v>
      </c>
      <c r="D218" s="274">
        <v>1188.4451585104609</v>
      </c>
      <c r="E218" s="274">
        <v>1033.818632394509</v>
      </c>
      <c r="F218" s="274">
        <v>918.21387976220308</v>
      </c>
      <c r="G218" s="274">
        <v>957.00728525258137</v>
      </c>
      <c r="H218" s="274">
        <v>918.64477795581797</v>
      </c>
      <c r="I218" s="274">
        <v>903.86197256668333</v>
      </c>
      <c r="J218" s="274">
        <v>898.48463821586938</v>
      </c>
      <c r="K218" s="274">
        <v>880.66423519949115</v>
      </c>
      <c r="L218" s="274">
        <v>878.01349777048051</v>
      </c>
      <c r="M218" s="275"/>
      <c r="Y218" s="275"/>
      <c r="Z218" s="275"/>
      <c r="AL218" s="275"/>
      <c r="AM218" s="275"/>
    </row>
    <row r="219" spans="2:39">
      <c r="B219" s="276"/>
      <c r="C219" s="274"/>
      <c r="D219" s="274"/>
      <c r="E219" s="274"/>
      <c r="F219" s="274"/>
      <c r="G219" s="274"/>
      <c r="H219" s="274"/>
      <c r="I219" s="274"/>
      <c r="J219" s="274"/>
      <c r="K219" s="274"/>
      <c r="L219" s="274"/>
      <c r="M219" s="275"/>
      <c r="Y219" s="275"/>
      <c r="Z219" s="275"/>
      <c r="AL219" s="275"/>
      <c r="AM219" s="275"/>
    </row>
    <row r="220" spans="2:39">
      <c r="B220" s="280" t="s">
        <v>17</v>
      </c>
      <c r="C220" s="274"/>
      <c r="D220" s="274"/>
      <c r="E220" s="274"/>
      <c r="F220" s="274"/>
      <c r="G220" s="274"/>
      <c r="H220" s="274"/>
      <c r="I220" s="274"/>
      <c r="J220" s="274"/>
      <c r="K220" s="274"/>
      <c r="L220" s="274"/>
      <c r="M220" s="275"/>
      <c r="Y220" s="275"/>
      <c r="Z220" s="275"/>
      <c r="AL220" s="275"/>
      <c r="AM220" s="275"/>
    </row>
    <row r="221" spans="2:39">
      <c r="B221" s="276" t="s">
        <v>18</v>
      </c>
      <c r="C221" s="274">
        <v>5696.7785968042699</v>
      </c>
      <c r="D221" s="274">
        <v>6211.9873418976404</v>
      </c>
      <c r="E221" s="274">
        <v>6956.6506195079201</v>
      </c>
      <c r="F221" s="274">
        <v>6935.0731843474596</v>
      </c>
      <c r="G221" s="274">
        <v>6930.9598444946896</v>
      </c>
      <c r="H221" s="274">
        <v>6796.0407489464696</v>
      </c>
      <c r="I221" s="274">
        <v>6337.2165910060103</v>
      </c>
      <c r="J221" s="274">
        <v>5813.9802285940104</v>
      </c>
      <c r="K221" s="274">
        <v>5250.2507315236899</v>
      </c>
      <c r="L221" s="274">
        <v>4603.4365069487703</v>
      </c>
      <c r="M221" s="275"/>
      <c r="Y221" s="275"/>
      <c r="Z221" s="275"/>
      <c r="AL221" s="275"/>
      <c r="AM221" s="275"/>
    </row>
    <row r="222" spans="2:39">
      <c r="B222" s="276" t="s">
        <v>19</v>
      </c>
      <c r="C222" s="274">
        <v>1050.5712626556699</v>
      </c>
      <c r="D222" s="274">
        <v>1600.1347926967801</v>
      </c>
      <c r="E222" s="274">
        <v>1720.0585862138801</v>
      </c>
      <c r="F222" s="274">
        <v>2519.98991658047</v>
      </c>
      <c r="G222" s="274">
        <v>3743.16574033597</v>
      </c>
      <c r="H222" s="274">
        <v>4878.1057708097696</v>
      </c>
      <c r="I222" s="274">
        <v>6199.7781801417004</v>
      </c>
      <c r="J222" s="274">
        <v>6501.6348773072996</v>
      </c>
      <c r="K222" s="274">
        <v>6701.2630955651603</v>
      </c>
      <c r="L222" s="274">
        <v>6716.2337755486496</v>
      </c>
      <c r="M222" s="275"/>
      <c r="Y222" s="275"/>
      <c r="Z222" s="275"/>
      <c r="AL222" s="275"/>
      <c r="AM222" s="275"/>
    </row>
    <row r="223" spans="2:39" ht="15.75" thickBot="1">
      <c r="B223" s="279" t="s">
        <v>20</v>
      </c>
      <c r="C223" s="278"/>
      <c r="D223" s="278"/>
      <c r="E223" s="278"/>
      <c r="F223" s="278"/>
      <c r="G223" s="278">
        <v>391.70297900000003</v>
      </c>
      <c r="H223" s="278">
        <v>708.71849030840997</v>
      </c>
      <c r="I223" s="278">
        <v>706.33418213440098</v>
      </c>
      <c r="J223" s="278">
        <v>732.10966403061104</v>
      </c>
      <c r="K223" s="278">
        <v>744.43110599815498</v>
      </c>
      <c r="L223" s="278">
        <v>779.29235538137902</v>
      </c>
      <c r="M223" s="275"/>
      <c r="Y223" s="275"/>
      <c r="Z223" s="275"/>
      <c r="AL223" s="275"/>
      <c r="AM223" s="275"/>
    </row>
    <row r="224" spans="2:39">
      <c r="B224" s="276" t="s">
        <v>21</v>
      </c>
      <c r="C224" s="274">
        <v>6747.3498594599396</v>
      </c>
      <c r="D224" s="274">
        <v>7812.1221345944205</v>
      </c>
      <c r="E224" s="274">
        <v>8676.7092057217997</v>
      </c>
      <c r="F224" s="274">
        <v>9455.0631009279296</v>
      </c>
      <c r="G224" s="274">
        <v>11065.828563830659</v>
      </c>
      <c r="H224" s="274">
        <v>12382.86501006465</v>
      </c>
      <c r="I224" s="274">
        <v>13243.328953282111</v>
      </c>
      <c r="J224" s="274">
        <v>13047.724769931921</v>
      </c>
      <c r="K224" s="274">
        <v>12695.944933087005</v>
      </c>
      <c r="L224" s="274">
        <v>12098.9626378788</v>
      </c>
      <c r="M224" s="275"/>
      <c r="Y224" s="275"/>
      <c r="Z224" s="275"/>
      <c r="AL224" s="275"/>
      <c r="AM224" s="275"/>
    </row>
    <row r="225" spans="2:39">
      <c r="B225" s="276" t="s">
        <v>22</v>
      </c>
      <c r="C225" s="274">
        <v>7895.0675595955381</v>
      </c>
      <c r="D225" s="274">
        <v>9000.5672931048812</v>
      </c>
      <c r="E225" s="274">
        <v>9710.527838116308</v>
      </c>
      <c r="F225" s="274">
        <v>10373.276980690132</v>
      </c>
      <c r="G225" s="274">
        <v>12022.83584908324</v>
      </c>
      <c r="H225" s="274">
        <v>13301.509788020468</v>
      </c>
      <c r="I225" s="274">
        <v>14147.190925848794</v>
      </c>
      <c r="J225" s="274">
        <v>13946.209408147792</v>
      </c>
      <c r="K225" s="274">
        <v>13576.609168286495</v>
      </c>
      <c r="L225" s="274">
        <v>12976.97613564928</v>
      </c>
      <c r="M225" s="275"/>
      <c r="Y225" s="275"/>
      <c r="Z225" s="275"/>
      <c r="AL225" s="275"/>
      <c r="AM225" s="275"/>
    </row>
    <row r="226" spans="2:39">
      <c r="B226" s="280"/>
      <c r="C226" s="274"/>
      <c r="D226" s="274"/>
      <c r="E226" s="274"/>
      <c r="F226" s="274"/>
      <c r="G226" s="274"/>
      <c r="H226" s="274"/>
      <c r="I226" s="274"/>
      <c r="J226" s="274"/>
      <c r="K226" s="274"/>
      <c r="L226" s="274"/>
      <c r="M226" s="275"/>
      <c r="Y226" s="275"/>
      <c r="Z226" s="275"/>
      <c r="AL226" s="275"/>
      <c r="AM226" s="275"/>
    </row>
    <row r="227" spans="2:39">
      <c r="B227" s="280" t="s">
        <v>23</v>
      </c>
      <c r="C227" s="274"/>
      <c r="D227" s="274"/>
      <c r="E227" s="274"/>
      <c r="F227" s="274"/>
      <c r="G227" s="274"/>
      <c r="H227" s="274"/>
      <c r="I227" s="274"/>
      <c r="J227" s="274"/>
      <c r="K227" s="274"/>
      <c r="L227" s="274"/>
      <c r="M227" s="275"/>
      <c r="Y227" s="275"/>
      <c r="Z227" s="275"/>
      <c r="AL227" s="275"/>
      <c r="AM227" s="275"/>
    </row>
    <row r="228" spans="2:39">
      <c r="B228" s="276" t="s">
        <v>24</v>
      </c>
      <c r="C228" s="274">
        <v>590.12273186327002</v>
      </c>
      <c r="D228" s="274">
        <v>740.10857758492898</v>
      </c>
      <c r="E228" s="274">
        <v>662.65338819057695</v>
      </c>
      <c r="F228" s="274">
        <v>562.72190164997596</v>
      </c>
      <c r="G228" s="274">
        <v>553.73263089298905</v>
      </c>
      <c r="H228" s="274">
        <v>549.75865350528602</v>
      </c>
      <c r="I228" s="274">
        <v>567.38705337958197</v>
      </c>
      <c r="J228" s="274">
        <v>597.13593642160697</v>
      </c>
      <c r="K228" s="274">
        <v>627.28657235832804</v>
      </c>
      <c r="L228" s="274">
        <v>681.21227651600998</v>
      </c>
      <c r="M228" s="275"/>
      <c r="Y228" s="275"/>
      <c r="Z228" s="275"/>
      <c r="AL228" s="275"/>
      <c r="AM228" s="275"/>
    </row>
    <row r="229" spans="2:39" ht="15.75" thickBot="1">
      <c r="B229" s="279" t="s">
        <v>25</v>
      </c>
      <c r="C229" s="278">
        <v>73.229831940896304</v>
      </c>
      <c r="D229" s="278">
        <v>61.219650635000697</v>
      </c>
      <c r="E229" s="278">
        <v>98.038743840368895</v>
      </c>
      <c r="F229" s="278">
        <v>40.505454841814803</v>
      </c>
      <c r="G229" s="278">
        <v>33.536313241147901</v>
      </c>
      <c r="H229" s="278">
        <v>33.510856683087098</v>
      </c>
      <c r="I229" s="278">
        <v>34.039554945276301</v>
      </c>
      <c r="J229" s="278">
        <v>33.724043769533097</v>
      </c>
      <c r="K229" s="278">
        <v>32.741812463131602</v>
      </c>
      <c r="L229" s="278">
        <v>31.7595811567301</v>
      </c>
      <c r="M229" s="275"/>
      <c r="Y229" s="275"/>
      <c r="Z229" s="275"/>
      <c r="AL229" s="275"/>
      <c r="AM229" s="275"/>
    </row>
    <row r="230" spans="2:39">
      <c r="B230" s="276" t="s">
        <v>26</v>
      </c>
      <c r="C230" s="274">
        <v>663.35256380416627</v>
      </c>
      <c r="D230" s="274">
        <v>801.32822821992966</v>
      </c>
      <c r="E230" s="274">
        <v>760.6921320309458</v>
      </c>
      <c r="F230" s="274">
        <v>603.22735649179072</v>
      </c>
      <c r="G230" s="274">
        <v>587.26894413413697</v>
      </c>
      <c r="H230" s="274">
        <v>583.26951018837315</v>
      </c>
      <c r="I230" s="274">
        <v>601.42660832485831</v>
      </c>
      <c r="J230" s="274">
        <v>630.85998019114004</v>
      </c>
      <c r="K230" s="274">
        <v>660.02838482145967</v>
      </c>
      <c r="L230" s="274">
        <v>712.97185767274004</v>
      </c>
      <c r="M230" s="275"/>
      <c r="Y230" s="275"/>
      <c r="Z230" s="275"/>
      <c r="AL230" s="275"/>
      <c r="AM230" s="275"/>
    </row>
    <row r="231" spans="2:39">
      <c r="B231" s="276"/>
      <c r="C231" s="274"/>
      <c r="D231" s="274"/>
      <c r="E231" s="274"/>
      <c r="F231" s="274"/>
      <c r="G231" s="274"/>
      <c r="H231" s="274"/>
      <c r="I231" s="274"/>
      <c r="J231" s="274"/>
      <c r="K231" s="274"/>
      <c r="L231" s="274"/>
      <c r="M231" s="275"/>
      <c r="Y231" s="275"/>
      <c r="Z231" s="275"/>
      <c r="AL231" s="275"/>
      <c r="AM231" s="275"/>
    </row>
    <row r="232" spans="2:39">
      <c r="B232" s="280" t="s">
        <v>27</v>
      </c>
      <c r="C232" s="274"/>
      <c r="D232" s="274"/>
      <c r="E232" s="274"/>
      <c r="F232" s="274"/>
      <c r="G232" s="274"/>
      <c r="H232" s="274"/>
      <c r="I232" s="274"/>
      <c r="J232" s="274"/>
      <c r="K232" s="274"/>
      <c r="L232" s="274"/>
      <c r="M232" s="275"/>
      <c r="Y232" s="275"/>
      <c r="Z232" s="275"/>
      <c r="AL232" s="275"/>
      <c r="AM232" s="275"/>
    </row>
    <row r="233" spans="2:39">
      <c r="B233" s="276" t="s">
        <v>28</v>
      </c>
      <c r="C233" s="274">
        <v>502.54637249910098</v>
      </c>
      <c r="D233" s="274">
        <v>549.83794335156404</v>
      </c>
      <c r="E233" s="274">
        <v>566.88118519514603</v>
      </c>
      <c r="F233" s="274">
        <v>585.46714902531403</v>
      </c>
      <c r="G233" s="274">
        <v>581.97226760846695</v>
      </c>
      <c r="H233" s="274">
        <v>580.43995861581095</v>
      </c>
      <c r="I233" s="274">
        <v>544.17976804406499</v>
      </c>
      <c r="J233" s="274">
        <v>508.07775525341202</v>
      </c>
      <c r="K233" s="274">
        <v>469.52586340455599</v>
      </c>
      <c r="L233" s="274">
        <v>425.25266774281101</v>
      </c>
      <c r="M233" s="275"/>
      <c r="Y233" s="275"/>
      <c r="Z233" s="275"/>
      <c r="AL233" s="275"/>
      <c r="AM233" s="275"/>
    </row>
    <row r="234" spans="2:39" ht="15.75" thickBot="1">
      <c r="B234" s="279" t="s">
        <v>29</v>
      </c>
      <c r="C234" s="278">
        <v>1392.86230491115</v>
      </c>
      <c r="D234" s="278">
        <v>1402.31512150768</v>
      </c>
      <c r="E234" s="278">
        <v>1355.6467493022601</v>
      </c>
      <c r="F234" s="278">
        <v>1184.0374063025599</v>
      </c>
      <c r="G234" s="278">
        <v>1357.4519950476699</v>
      </c>
      <c r="H234" s="278">
        <v>1389.31284058033</v>
      </c>
      <c r="I234" s="278">
        <v>1409.97701949475</v>
      </c>
      <c r="J234" s="278">
        <v>1450.31876701481</v>
      </c>
      <c r="K234" s="278">
        <v>1491.7596015147999</v>
      </c>
      <c r="L234" s="278">
        <v>1529.9151111731101</v>
      </c>
      <c r="M234" s="275"/>
      <c r="Y234" s="275"/>
      <c r="Z234" s="275"/>
      <c r="AL234" s="275"/>
      <c r="AM234" s="275"/>
    </row>
    <row r="235" spans="2:39">
      <c r="B235" s="276" t="s">
        <v>30</v>
      </c>
      <c r="C235" s="274">
        <v>1895.4086774102509</v>
      </c>
      <c r="D235" s="274">
        <v>1952.1530648592441</v>
      </c>
      <c r="E235" s="274">
        <v>1922.527934497406</v>
      </c>
      <c r="F235" s="274">
        <v>1769.504555327874</v>
      </c>
      <c r="G235" s="274">
        <v>1939.4242626561368</v>
      </c>
      <c r="H235" s="274">
        <v>1969.752799196141</v>
      </c>
      <c r="I235" s="274">
        <v>1954.156787538815</v>
      </c>
      <c r="J235" s="274">
        <v>1958.396522268222</v>
      </c>
      <c r="K235" s="274">
        <v>1961.2854649193559</v>
      </c>
      <c r="L235" s="274">
        <v>1955.1677789159212</v>
      </c>
      <c r="M235" s="275"/>
      <c r="Y235" s="275"/>
      <c r="Z235" s="275"/>
      <c r="AL235" s="275"/>
      <c r="AM235" s="275"/>
    </row>
    <row r="236" spans="2:39">
      <c r="B236" s="276"/>
      <c r="C236" s="274"/>
      <c r="D236" s="274"/>
      <c r="E236" s="274"/>
      <c r="F236" s="274"/>
      <c r="G236" s="274"/>
      <c r="H236" s="274"/>
      <c r="I236" s="274"/>
      <c r="J236" s="274"/>
      <c r="K236" s="274"/>
      <c r="L236" s="274"/>
      <c r="M236" s="275"/>
      <c r="Y236" s="275"/>
      <c r="Z236" s="275"/>
      <c r="AL236" s="275"/>
      <c r="AM236" s="275"/>
    </row>
    <row r="237" spans="2:39">
      <c r="B237" s="280" t="s">
        <v>31</v>
      </c>
      <c r="C237" s="274"/>
      <c r="D237" s="274"/>
      <c r="E237" s="274"/>
      <c r="F237" s="274"/>
      <c r="G237" s="274"/>
      <c r="H237" s="274"/>
      <c r="I237" s="274"/>
      <c r="J237" s="274"/>
      <c r="K237" s="274"/>
      <c r="L237" s="274"/>
      <c r="M237" s="275"/>
      <c r="Y237" s="275"/>
      <c r="Z237" s="275"/>
      <c r="AL237" s="275"/>
      <c r="AM237" s="275"/>
    </row>
    <row r="238" spans="2:39" ht="15.75" thickBot="1">
      <c r="B238" s="279" t="s">
        <v>32</v>
      </c>
      <c r="C238" s="278">
        <v>1827.13879041378</v>
      </c>
      <c r="D238" s="278">
        <v>1945.35268060874</v>
      </c>
      <c r="E238" s="278">
        <v>2049.5138231220899</v>
      </c>
      <c r="F238" s="278">
        <v>2248.8184005922199</v>
      </c>
      <c r="G238" s="278">
        <v>2278.0218430580599</v>
      </c>
      <c r="H238" s="278">
        <v>2062.3910554499198</v>
      </c>
      <c r="I238" s="278">
        <v>2046.75600744086</v>
      </c>
      <c r="J238" s="278">
        <v>2084.1583614316</v>
      </c>
      <c r="K238" s="278">
        <v>2135.8386817174</v>
      </c>
      <c r="L238" s="278">
        <v>2190.2640635217499</v>
      </c>
      <c r="M238" s="275"/>
      <c r="Y238" s="275"/>
      <c r="Z238" s="275"/>
      <c r="AL238" s="275"/>
      <c r="AM238" s="275"/>
    </row>
    <row r="239" spans="2:39">
      <c r="B239" s="276" t="s">
        <v>33</v>
      </c>
      <c r="C239" s="274">
        <v>1827.13879041378</v>
      </c>
      <c r="D239" s="274">
        <v>1945.35268060874</v>
      </c>
      <c r="E239" s="274">
        <v>2049.5138231220899</v>
      </c>
      <c r="F239" s="274">
        <v>2248.8184005922199</v>
      </c>
      <c r="G239" s="274">
        <v>2278.0218430580599</v>
      </c>
      <c r="H239" s="274">
        <v>2062.3910554499198</v>
      </c>
      <c r="I239" s="274">
        <v>2046.75600744086</v>
      </c>
      <c r="J239" s="274">
        <v>2084.1583614316</v>
      </c>
      <c r="K239" s="274">
        <v>2135.8386817174</v>
      </c>
      <c r="L239" s="274">
        <v>2190.2640635217499</v>
      </c>
      <c r="M239" s="275"/>
      <c r="Y239" s="275"/>
      <c r="Z239" s="275"/>
      <c r="AL239" s="275"/>
      <c r="AM239" s="275"/>
    </row>
    <row r="240" spans="2:39" ht="15.75" thickBot="1">
      <c r="B240" s="279"/>
      <c r="C240" s="278"/>
      <c r="D240" s="278"/>
      <c r="E240" s="278"/>
      <c r="F240" s="278"/>
      <c r="G240" s="278"/>
      <c r="H240" s="278"/>
      <c r="I240" s="278"/>
      <c r="J240" s="278"/>
      <c r="K240" s="278"/>
      <c r="L240" s="278"/>
      <c r="M240" s="275"/>
      <c r="Y240" s="275"/>
      <c r="Z240" s="275"/>
      <c r="AL240" s="275"/>
      <c r="AM240" s="275"/>
    </row>
    <row r="241" spans="2:40" ht="15.75" thickBot="1">
      <c r="B241" s="282" t="s">
        <v>34</v>
      </c>
      <c r="C241" s="278">
        <v>12280.967591223736</v>
      </c>
      <c r="D241" s="278">
        <v>13699.401266792795</v>
      </c>
      <c r="E241" s="278">
        <v>14443.261727766749</v>
      </c>
      <c r="F241" s="278">
        <v>14994.827293102016</v>
      </c>
      <c r="G241" s="278">
        <v>16827.550898931571</v>
      </c>
      <c r="H241" s="278">
        <v>17916.923152854903</v>
      </c>
      <c r="I241" s="278">
        <v>18749.530329153327</v>
      </c>
      <c r="J241" s="278">
        <v>18619.624272038753</v>
      </c>
      <c r="K241" s="278">
        <v>18333.761699744711</v>
      </c>
      <c r="L241" s="278">
        <v>17835.37983575969</v>
      </c>
      <c r="M241" s="275"/>
      <c r="Y241" s="275"/>
      <c r="Z241" s="275"/>
      <c r="AL241" s="275"/>
      <c r="AM241" s="275"/>
    </row>
    <row r="242" spans="2:40" ht="15.75" thickBot="1">
      <c r="B242" s="282" t="s">
        <v>35</v>
      </c>
      <c r="C242" s="278">
        <v>4536.2109889192798</v>
      </c>
      <c r="D242" s="278">
        <v>5189.0886951006305</v>
      </c>
      <c r="E242" s="278">
        <v>5707.9513255597303</v>
      </c>
      <c r="F242" s="278">
        <v>5991.1345770659991</v>
      </c>
      <c r="G242" s="278">
        <v>6262.7215058469801</v>
      </c>
      <c r="H242" s="278">
        <v>6701.0532910561406</v>
      </c>
      <c r="I242" s="278">
        <v>7242.39698703058</v>
      </c>
      <c r="J242" s="278">
        <v>7869.8738286215694</v>
      </c>
      <c r="K242" s="278">
        <v>8596.6329617570591</v>
      </c>
      <c r="L242" s="278">
        <v>9451.1041541229188</v>
      </c>
      <c r="M242" s="275"/>
      <c r="Y242" s="275"/>
      <c r="Z242" s="275"/>
      <c r="AL242" s="275"/>
      <c r="AM242" s="275"/>
    </row>
    <row r="243" spans="2:40">
      <c r="B243" s="280" t="s">
        <v>36</v>
      </c>
      <c r="C243" s="274">
        <v>11069.167101165616</v>
      </c>
      <c r="D243" s="274">
        <v>11592.781452207691</v>
      </c>
      <c r="E243" s="274">
        <v>12165.279201264169</v>
      </c>
      <c r="F243" s="274">
        <v>12472.737650810126</v>
      </c>
      <c r="G243" s="274">
        <v>12915.362810929975</v>
      </c>
      <c r="H243" s="274">
        <v>13404.812450088017</v>
      </c>
      <c r="I243" s="274">
        <v>13940.940199456421</v>
      </c>
      <c r="J243" s="274">
        <v>14527.475132568823</v>
      </c>
      <c r="K243" s="274">
        <v>15165.125122993046</v>
      </c>
      <c r="L243" s="274">
        <v>15858.009526474198</v>
      </c>
      <c r="M243" s="275"/>
      <c r="Y243" s="275"/>
      <c r="Z243" s="275"/>
      <c r="AL243" s="275"/>
      <c r="AM243" s="275"/>
    </row>
    <row r="244" spans="2:40">
      <c r="B244" s="280" t="s">
        <v>37</v>
      </c>
      <c r="C244" s="274">
        <v>27886.34568130863</v>
      </c>
      <c r="D244" s="274">
        <v>30481.271414101117</v>
      </c>
      <c r="E244" s="274">
        <v>32316.492254590648</v>
      </c>
      <c r="F244" s="274">
        <v>33458.699520978145</v>
      </c>
      <c r="G244" s="274">
        <v>36005.635215708528</v>
      </c>
      <c r="H244" s="274">
        <v>38022.788893999059</v>
      </c>
      <c r="I244" s="274">
        <v>39932.867515640333</v>
      </c>
      <c r="J244" s="274">
        <v>41016.973233229146</v>
      </c>
      <c r="K244" s="274">
        <v>42095.519784494812</v>
      </c>
      <c r="L244" s="274">
        <v>43144.493516356808</v>
      </c>
      <c r="M244" s="275"/>
      <c r="Y244" s="275"/>
      <c r="Z244" s="275"/>
      <c r="AL244" s="275"/>
      <c r="AM244" s="275"/>
    </row>
    <row r="245" spans="2:40">
      <c r="B245" s="280"/>
      <c r="C245" s="274"/>
      <c r="D245" s="274"/>
      <c r="E245" s="274"/>
      <c r="F245" s="274"/>
      <c r="G245" s="274"/>
      <c r="H245" s="274"/>
      <c r="I245" s="274"/>
      <c r="J245" s="274"/>
      <c r="K245" s="274"/>
      <c r="L245" s="274"/>
      <c r="M245" s="275"/>
      <c r="Y245" s="275"/>
      <c r="Z245" s="275"/>
      <c r="AL245" s="275"/>
      <c r="AM245" s="275"/>
    </row>
    <row r="246" spans="2:40">
      <c r="B246" s="276"/>
      <c r="C246" s="274"/>
      <c r="D246" s="274"/>
      <c r="E246" s="274"/>
      <c r="F246" s="274"/>
      <c r="G246" s="274"/>
      <c r="H246" s="274"/>
      <c r="I246" s="274"/>
      <c r="J246" s="274"/>
      <c r="K246" s="274"/>
      <c r="L246" s="274"/>
      <c r="M246" s="275"/>
      <c r="Y246" s="275"/>
      <c r="Z246" s="275"/>
      <c r="AL246" s="275"/>
      <c r="AM246" s="275"/>
    </row>
    <row r="247" spans="2:40">
      <c r="B247" s="280" t="s">
        <v>38</v>
      </c>
      <c r="C247" s="274"/>
      <c r="D247" s="274"/>
      <c r="E247" s="274"/>
      <c r="F247" s="274"/>
      <c r="G247" s="274"/>
      <c r="H247" s="274"/>
      <c r="I247" s="274"/>
      <c r="J247" s="274"/>
      <c r="K247" s="274"/>
      <c r="L247" s="274"/>
      <c r="M247" s="275"/>
      <c r="Y247" s="275"/>
      <c r="Z247" s="275"/>
      <c r="AL247" s="275"/>
      <c r="AM247" s="275"/>
    </row>
    <row r="248" spans="2:40">
      <c r="B248" s="276" t="s">
        <v>39</v>
      </c>
      <c r="C248" s="274">
        <v>8439.0262311991592</v>
      </c>
      <c r="D248" s="274">
        <v>8377.6875836998297</v>
      </c>
      <c r="E248" s="274">
        <v>8182.8212342474399</v>
      </c>
      <c r="F248" s="274">
        <v>7668.0440743889303</v>
      </c>
      <c r="G248" s="274">
        <v>7165.6964353843096</v>
      </c>
      <c r="H248" s="274">
        <v>6802.3846378583103</v>
      </c>
      <c r="I248" s="274">
        <v>6427.0193878500704</v>
      </c>
      <c r="J248" s="274">
        <v>6055.5200841839296</v>
      </c>
      <c r="K248" s="274">
        <v>5686.80776053933</v>
      </c>
      <c r="L248" s="274">
        <v>5327.4907408114996</v>
      </c>
      <c r="M248" s="275"/>
      <c r="Y248" s="275"/>
      <c r="Z248" s="275"/>
      <c r="AL248" s="275"/>
      <c r="AM248" s="275"/>
    </row>
    <row r="249" spans="2:40">
      <c r="B249" s="276" t="s">
        <v>40</v>
      </c>
      <c r="C249" s="274">
        <v>5439.4907905190703</v>
      </c>
      <c r="D249" s="274">
        <v>5894.9167531877301</v>
      </c>
      <c r="E249" s="274">
        <v>6295.2683604602198</v>
      </c>
      <c r="F249" s="274">
        <v>6415.1785280112899</v>
      </c>
      <c r="G249" s="274">
        <v>6492.26821596021</v>
      </c>
      <c r="H249" s="274">
        <v>6667.5655561630601</v>
      </c>
      <c r="I249" s="274">
        <v>6889.0888007158301</v>
      </c>
      <c r="J249" s="274">
        <v>7097.3719747990199</v>
      </c>
      <c r="K249" s="274">
        <v>7269.1738606107801</v>
      </c>
      <c r="L249" s="274">
        <v>7426.86250048698</v>
      </c>
      <c r="M249" s="275"/>
      <c r="Y249" s="275"/>
      <c r="Z249" s="275"/>
      <c r="AL249" s="275"/>
      <c r="AM249" s="275"/>
    </row>
    <row r="250" spans="2:40">
      <c r="B250" s="276" t="s">
        <v>41</v>
      </c>
      <c r="C250" s="274">
        <v>6649.00648229128</v>
      </c>
      <c r="D250" s="274">
        <v>6908.1320817524602</v>
      </c>
      <c r="E250" s="274">
        <v>6585.3400231809601</v>
      </c>
      <c r="F250" s="274">
        <v>6897.0038913138897</v>
      </c>
      <c r="G250" s="274">
        <v>7680.3414808736898</v>
      </c>
      <c r="H250" s="274">
        <v>7677.4855761129402</v>
      </c>
      <c r="I250" s="274">
        <v>7747.5591451922901</v>
      </c>
      <c r="J250" s="274">
        <v>7814.2513897510298</v>
      </c>
      <c r="K250" s="274">
        <v>7891.5716708516902</v>
      </c>
      <c r="L250" s="274">
        <v>7968.8919519523497</v>
      </c>
      <c r="M250" s="275"/>
      <c r="Y250" s="275"/>
      <c r="Z250" s="275"/>
      <c r="AL250" s="275"/>
      <c r="AM250" s="275"/>
    </row>
    <row r="251" spans="2:40" ht="15.75" thickBot="1">
      <c r="B251" s="279" t="s">
        <v>42</v>
      </c>
      <c r="C251" s="278">
        <v>1775.15927078763</v>
      </c>
      <c r="D251" s="278">
        <v>2579.45545476606</v>
      </c>
      <c r="E251" s="278">
        <v>3795.0813251688501</v>
      </c>
      <c r="F251" s="278">
        <v>4929.0790678789299</v>
      </c>
      <c r="G251" s="278">
        <v>5920.5273797189502</v>
      </c>
      <c r="H251" s="278">
        <v>6405.565692618</v>
      </c>
      <c r="I251" s="278">
        <v>6893.2284693716601</v>
      </c>
      <c r="J251" s="278">
        <v>7447.6396900682903</v>
      </c>
      <c r="K251" s="278">
        <v>7993.2260053601804</v>
      </c>
      <c r="L251" s="278">
        <v>8538.8123206520704</v>
      </c>
      <c r="M251" s="275"/>
      <c r="Y251" s="275"/>
      <c r="Z251" s="275"/>
      <c r="AL251" s="275"/>
      <c r="AM251" s="275"/>
    </row>
    <row r="252" spans="2:40">
      <c r="B252" s="276" t="s">
        <v>43</v>
      </c>
      <c r="C252" s="274">
        <v>22302.68277479714</v>
      </c>
      <c r="D252" s="274">
        <v>23760.191873406078</v>
      </c>
      <c r="E252" s="274">
        <v>24858.51094305747</v>
      </c>
      <c r="F252" s="274">
        <v>25909.305561593039</v>
      </c>
      <c r="G252" s="274">
        <v>27258.833511937159</v>
      </c>
      <c r="H252" s="274">
        <v>27553.001462752312</v>
      </c>
      <c r="I252" s="274">
        <v>27956.89580312985</v>
      </c>
      <c r="J252" s="274">
        <v>28414.783138802268</v>
      </c>
      <c r="K252" s="274">
        <v>28840.77929736198</v>
      </c>
      <c r="L252" s="274">
        <v>29262.057513902895</v>
      </c>
      <c r="M252" s="275"/>
      <c r="Y252" s="275"/>
      <c r="Z252" s="275"/>
      <c r="AL252" s="275"/>
      <c r="AM252" s="275"/>
    </row>
    <row r="253" spans="2:40">
      <c r="B253" s="276"/>
      <c r="C253" s="274"/>
      <c r="D253" s="274"/>
      <c r="E253" s="274"/>
      <c r="F253" s="274"/>
      <c r="G253" s="274"/>
      <c r="H253" s="274"/>
      <c r="I253" s="274"/>
      <c r="J253" s="274"/>
      <c r="K253" s="274"/>
      <c r="L253" s="274"/>
      <c r="M253" s="275"/>
      <c r="Y253" s="275"/>
      <c r="Z253" s="275"/>
      <c r="AL253" s="275"/>
      <c r="AM253" s="275"/>
    </row>
    <row r="254" spans="2:40" ht="15.75" thickBot="1">
      <c r="B254" s="282" t="s">
        <v>44</v>
      </c>
      <c r="C254" s="278">
        <v>50189.028456105771</v>
      </c>
      <c r="D254" s="278">
        <v>54241.463287507198</v>
      </c>
      <c r="E254" s="278">
        <v>57175.003197648119</v>
      </c>
      <c r="F254" s="278">
        <v>59368.005082571181</v>
      </c>
      <c r="G254" s="278">
        <v>63264.468727645683</v>
      </c>
      <c r="H254" s="278">
        <v>65575.790356751371</v>
      </c>
      <c r="I254" s="278">
        <v>67889.763318770187</v>
      </c>
      <c r="J254" s="278">
        <v>69431.756372031406</v>
      </c>
      <c r="K254" s="278">
        <v>70936.299081856792</v>
      </c>
      <c r="L254" s="278">
        <v>72406.551030259696</v>
      </c>
      <c r="M254" s="275"/>
      <c r="Y254" s="275"/>
      <c r="Z254" s="275"/>
      <c r="AL254" s="275"/>
      <c r="AM254" s="275"/>
    </row>
    <row r="255" spans="2:40">
      <c r="AM255" s="115"/>
      <c r="AN255" s="115"/>
    </row>
    <row r="258" spans="2:12">
      <c r="B258" s="165"/>
      <c r="C258" s="165"/>
      <c r="D258" s="165"/>
      <c r="E258" s="165"/>
      <c r="F258" s="165"/>
      <c r="G258" s="165"/>
      <c r="H258" s="165"/>
      <c r="I258" s="165"/>
      <c r="J258" s="165"/>
      <c r="K258" s="165"/>
      <c r="L258" s="165"/>
    </row>
    <row r="259" spans="2:12" ht="15.75">
      <c r="B259" s="165"/>
      <c r="C259" s="165"/>
      <c r="D259" s="165"/>
      <c r="E259" s="165"/>
      <c r="F259" s="165"/>
      <c r="G259" s="283" t="s">
        <v>91</v>
      </c>
      <c r="H259" s="165"/>
      <c r="I259" s="165"/>
      <c r="J259" s="165"/>
      <c r="K259" s="165"/>
      <c r="L259" s="165"/>
    </row>
    <row r="260" spans="2:12">
      <c r="B260" s="284"/>
      <c r="C260" s="285">
        <v>2006</v>
      </c>
      <c r="D260" s="285">
        <v>2007</v>
      </c>
      <c r="E260" s="285">
        <v>2008</v>
      </c>
      <c r="F260" s="285">
        <v>2009</v>
      </c>
      <c r="G260" s="285">
        <v>2010</v>
      </c>
      <c r="H260" s="285">
        <v>2011</v>
      </c>
      <c r="I260" s="285">
        <v>2012</v>
      </c>
      <c r="J260" s="286">
        <v>2013</v>
      </c>
      <c r="K260" s="285">
        <v>2014</v>
      </c>
      <c r="L260" s="285">
        <v>2015</v>
      </c>
    </row>
    <row r="261" spans="2:12">
      <c r="B261" s="271"/>
      <c r="C261" s="272"/>
      <c r="D261" s="272"/>
      <c r="E261" s="272"/>
      <c r="F261" s="272"/>
      <c r="G261" s="272"/>
      <c r="H261" s="272"/>
      <c r="I261" s="272"/>
      <c r="J261" s="272"/>
      <c r="K261" s="272"/>
      <c r="L261" s="272"/>
    </row>
    <row r="262" spans="2:12">
      <c r="B262" s="273" t="s">
        <v>0</v>
      </c>
      <c r="C262" s="272"/>
      <c r="D262" s="272"/>
      <c r="E262" s="272"/>
      <c r="F262" s="272"/>
      <c r="G262" s="272"/>
      <c r="H262" s="272"/>
      <c r="I262" s="272"/>
      <c r="J262" s="272"/>
      <c r="K262" s="272"/>
      <c r="L262" s="272"/>
    </row>
    <row r="263" spans="2:12">
      <c r="B263" s="276" t="s">
        <v>1</v>
      </c>
      <c r="C263" s="274">
        <v>35.602987765365299</v>
      </c>
      <c r="D263" s="274">
        <v>29.7872691299739</v>
      </c>
      <c r="E263" s="274">
        <v>30.0820190037545</v>
      </c>
      <c r="F263" s="274">
        <v>31.157435553090099</v>
      </c>
      <c r="G263" s="274">
        <v>32.2584122868873</v>
      </c>
      <c r="H263" s="274">
        <v>33.838913982198697</v>
      </c>
      <c r="I263" s="274">
        <v>35.537783203087599</v>
      </c>
      <c r="J263" s="274">
        <v>37.498236841100997</v>
      </c>
      <c r="K263" s="274">
        <v>39.799640188738003</v>
      </c>
      <c r="L263" s="274">
        <v>42.415359832134897</v>
      </c>
    </row>
    <row r="264" spans="2:12">
      <c r="B264" s="276" t="s">
        <v>2</v>
      </c>
      <c r="C264" s="274">
        <v>87.175427778176299</v>
      </c>
      <c r="D264" s="274">
        <v>97.686219087414898</v>
      </c>
      <c r="E264" s="274">
        <v>112.201745484439</v>
      </c>
      <c r="F264" s="274">
        <v>138.61922078619199</v>
      </c>
      <c r="G264" s="274">
        <v>146.45790270738701</v>
      </c>
      <c r="H264" s="274">
        <v>159.517131138943</v>
      </c>
      <c r="I264" s="274">
        <v>173.52837863101499</v>
      </c>
      <c r="J264" s="274">
        <v>190.015785265739</v>
      </c>
      <c r="K264" s="274">
        <v>209.82277601449101</v>
      </c>
      <c r="L264" s="274">
        <v>232.78922923595999</v>
      </c>
    </row>
    <row r="265" spans="2:12">
      <c r="B265" s="276" t="s">
        <v>3</v>
      </c>
      <c r="C265" s="274">
        <v>192.699241642625</v>
      </c>
      <c r="D265" s="274">
        <v>214.91017402523201</v>
      </c>
      <c r="E265" s="274">
        <v>232.94918897656001</v>
      </c>
      <c r="F265" s="274">
        <v>282.42549591489899</v>
      </c>
      <c r="G265" s="274">
        <v>311.42278112170999</v>
      </c>
      <c r="H265" s="274">
        <v>338.63809968578499</v>
      </c>
      <c r="I265" s="274">
        <v>369.77143730399001</v>
      </c>
      <c r="J265" s="274">
        <v>407.51969028786601</v>
      </c>
      <c r="K265" s="274">
        <v>453.15272688620598</v>
      </c>
      <c r="L265" s="274">
        <v>506.420163059049</v>
      </c>
    </row>
    <row r="266" spans="2:12">
      <c r="B266" s="276" t="s">
        <v>4</v>
      </c>
      <c r="C266" s="274">
        <v>169.89339270394601</v>
      </c>
      <c r="D266" s="274">
        <v>168.45979326353799</v>
      </c>
      <c r="E266" s="274">
        <v>195.94576559680999</v>
      </c>
      <c r="F266" s="274">
        <v>238.88844194017199</v>
      </c>
      <c r="G266" s="274">
        <v>261.72100488311901</v>
      </c>
      <c r="H266" s="274">
        <v>284.30468347799399</v>
      </c>
      <c r="I266" s="274">
        <v>315.38317721536703</v>
      </c>
      <c r="J266" s="274">
        <v>351.71730457529702</v>
      </c>
      <c r="K266" s="274">
        <v>393.00450784627901</v>
      </c>
      <c r="L266" s="274">
        <v>440.24652736107902</v>
      </c>
    </row>
    <row r="267" spans="2:12" ht="15.75" thickBot="1">
      <c r="B267" s="279" t="s">
        <v>5</v>
      </c>
      <c r="C267" s="278">
        <v>147.91177173551199</v>
      </c>
      <c r="D267" s="278">
        <v>160.23008958994501</v>
      </c>
      <c r="E267" s="278">
        <v>197.5355474406</v>
      </c>
      <c r="F267" s="278">
        <v>239.664847193584</v>
      </c>
      <c r="G267" s="278">
        <v>255.33698599577599</v>
      </c>
      <c r="H267" s="278">
        <v>287.16897438589598</v>
      </c>
      <c r="I267" s="278">
        <v>327.26862513338801</v>
      </c>
      <c r="J267" s="278">
        <v>374.17397083917501</v>
      </c>
      <c r="K267" s="278">
        <v>427.56143088468502</v>
      </c>
      <c r="L267" s="278">
        <v>489.08203856529701</v>
      </c>
    </row>
    <row r="268" spans="2:12">
      <c r="B268" s="276" t="s">
        <v>6</v>
      </c>
      <c r="C268" s="274">
        <v>633.28282162562459</v>
      </c>
      <c r="D268" s="274">
        <v>671.07354509610377</v>
      </c>
      <c r="E268" s="274">
        <v>768.71426650216347</v>
      </c>
      <c r="F268" s="274">
        <v>930.75544138793714</v>
      </c>
      <c r="G268" s="274">
        <v>1007.1970869948793</v>
      </c>
      <c r="H268" s="274">
        <v>1103.4678026708166</v>
      </c>
      <c r="I268" s="274">
        <v>1221.4894014868478</v>
      </c>
      <c r="J268" s="274">
        <v>1360.9249878091782</v>
      </c>
      <c r="K268" s="274">
        <v>1523.341081820399</v>
      </c>
      <c r="L268" s="274">
        <v>1710.95331805352</v>
      </c>
    </row>
    <row r="269" spans="2:12">
      <c r="B269" s="276"/>
      <c r="C269" s="274"/>
      <c r="D269" s="274"/>
      <c r="E269" s="274"/>
      <c r="F269" s="274"/>
      <c r="G269" s="274"/>
      <c r="H269" s="274"/>
      <c r="I269" s="274"/>
      <c r="J269" s="274"/>
      <c r="K269" s="274"/>
      <c r="L269" s="274"/>
    </row>
    <row r="270" spans="2:12">
      <c r="B270" s="280" t="s">
        <v>7</v>
      </c>
      <c r="C270" s="274"/>
      <c r="D270" s="274"/>
      <c r="E270" s="274"/>
      <c r="F270" s="274"/>
      <c r="G270" s="274"/>
      <c r="H270" s="274"/>
      <c r="I270" s="274"/>
      <c r="J270" s="274"/>
      <c r="K270" s="274"/>
      <c r="L270" s="274"/>
    </row>
    <row r="271" spans="2:12">
      <c r="B271" s="276" t="s">
        <v>8</v>
      </c>
      <c r="C271" s="274">
        <v>50.871378020243498</v>
      </c>
      <c r="D271" s="274">
        <v>60.5794712278406</v>
      </c>
      <c r="E271" s="274">
        <v>79.760033315197802</v>
      </c>
      <c r="F271" s="274">
        <v>87.642328362107307</v>
      </c>
      <c r="G271" s="274">
        <v>94.788050519514599</v>
      </c>
      <c r="H271" s="274">
        <v>100.771976655061</v>
      </c>
      <c r="I271" s="274">
        <v>111.304156153718</v>
      </c>
      <c r="J271" s="274">
        <v>124.212675407589</v>
      </c>
      <c r="K271" s="274">
        <v>139.492020744401</v>
      </c>
      <c r="L271" s="274">
        <v>157.372493754896</v>
      </c>
    </row>
    <row r="272" spans="2:12">
      <c r="B272" s="276" t="s">
        <v>9</v>
      </c>
      <c r="C272" s="274">
        <v>72.770754892260499</v>
      </c>
      <c r="D272" s="274">
        <v>88.937534371368599</v>
      </c>
      <c r="E272" s="274">
        <v>92.3200096386566</v>
      </c>
      <c r="F272" s="274">
        <v>101.28791258941099</v>
      </c>
      <c r="G272" s="274">
        <v>102.925695820588</v>
      </c>
      <c r="H272" s="274">
        <v>108.158964315777</v>
      </c>
      <c r="I272" s="274">
        <v>118.717535161236</v>
      </c>
      <c r="J272" s="274">
        <v>131.87246536628001</v>
      </c>
      <c r="K272" s="274">
        <v>147.86751324626101</v>
      </c>
      <c r="L272" s="274">
        <v>167.640303279574</v>
      </c>
    </row>
    <row r="273" spans="2:12" ht="15.75" thickBot="1">
      <c r="B273" s="279" t="s">
        <v>10</v>
      </c>
      <c r="C273" s="278">
        <v>140.52355873661</v>
      </c>
      <c r="D273" s="278">
        <v>147.836701532175</v>
      </c>
      <c r="E273" s="278">
        <v>172.49137509926999</v>
      </c>
      <c r="F273" s="278">
        <v>177.20075244459801</v>
      </c>
      <c r="G273" s="278">
        <v>183.02041966034599</v>
      </c>
      <c r="H273" s="278">
        <v>189.096845786758</v>
      </c>
      <c r="I273" s="278">
        <v>200.70894951098401</v>
      </c>
      <c r="J273" s="278">
        <v>214.14617301886599</v>
      </c>
      <c r="K273" s="278">
        <v>229.73095847786601</v>
      </c>
      <c r="L273" s="278">
        <v>247.51873704960599</v>
      </c>
    </row>
    <row r="274" spans="2:12">
      <c r="B274" s="276" t="s">
        <v>11</v>
      </c>
      <c r="C274" s="274">
        <v>264.16569164911402</v>
      </c>
      <c r="D274" s="274">
        <v>297.35370713138423</v>
      </c>
      <c r="E274" s="274">
        <v>344.57141805312438</v>
      </c>
      <c r="F274" s="274">
        <v>366.13099339611631</v>
      </c>
      <c r="G274" s="274">
        <v>380.73416600044857</v>
      </c>
      <c r="H274" s="274">
        <v>398.027786757596</v>
      </c>
      <c r="I274" s="274">
        <v>430.73064082593805</v>
      </c>
      <c r="J274" s="274">
        <v>470.23131379273502</v>
      </c>
      <c r="K274" s="274">
        <v>517.09049246852805</v>
      </c>
      <c r="L274" s="274">
        <v>572.53153408407593</v>
      </c>
    </row>
    <row r="275" spans="2:12">
      <c r="B275" s="276"/>
      <c r="C275" s="274"/>
      <c r="D275" s="274"/>
      <c r="E275" s="274"/>
      <c r="F275" s="274"/>
      <c r="G275" s="274"/>
      <c r="H275" s="274"/>
      <c r="I275" s="274"/>
      <c r="J275" s="274"/>
      <c r="K275" s="274"/>
      <c r="L275" s="274"/>
    </row>
    <row r="276" spans="2:12">
      <c r="B276" s="280" t="s">
        <v>12</v>
      </c>
      <c r="C276" s="274"/>
      <c r="D276" s="274"/>
      <c r="E276" s="274"/>
      <c r="F276" s="274"/>
      <c r="G276" s="274"/>
      <c r="H276" s="274"/>
      <c r="I276" s="274"/>
      <c r="J276" s="274"/>
      <c r="K276" s="274"/>
      <c r="L276" s="274"/>
    </row>
    <row r="277" spans="2:12">
      <c r="B277" s="276" t="s">
        <v>13</v>
      </c>
      <c r="C277" s="274">
        <v>4.6697101565314103</v>
      </c>
      <c r="D277" s="274">
        <v>8.2770582469662592</v>
      </c>
      <c r="E277" s="274">
        <v>19.288261654086799</v>
      </c>
      <c r="F277" s="274">
        <v>15.832655396366199</v>
      </c>
      <c r="G277" s="274">
        <v>26.0683601473397</v>
      </c>
      <c r="H277" s="274">
        <v>17.1536532458586</v>
      </c>
      <c r="I277" s="274">
        <v>29.972642083573799</v>
      </c>
      <c r="J277" s="274">
        <v>33.1509792232604</v>
      </c>
      <c r="K277" s="274">
        <v>26.742532851600199</v>
      </c>
      <c r="L277" s="274">
        <v>26.9069533985611</v>
      </c>
    </row>
    <row r="278" spans="2:12">
      <c r="B278" s="276" t="s">
        <v>14</v>
      </c>
      <c r="C278" s="274">
        <v>10.598313185588401</v>
      </c>
      <c r="D278" s="274">
        <v>11.8908670106825</v>
      </c>
      <c r="E278" s="274">
        <v>16.3718363560242</v>
      </c>
      <c r="F278" s="274">
        <v>15.792552447991101</v>
      </c>
      <c r="G278" s="274">
        <v>13.866542965638001</v>
      </c>
      <c r="H278" s="274">
        <v>20.424856846337601</v>
      </c>
      <c r="I278" s="274">
        <v>19.016053887998201</v>
      </c>
      <c r="J278" s="274">
        <v>24.3257420083944</v>
      </c>
      <c r="K278" s="274">
        <v>21.338380475925302</v>
      </c>
      <c r="L278" s="274">
        <v>21.849206207422</v>
      </c>
    </row>
    <row r="279" spans="2:12" ht="15.75" thickBot="1">
      <c r="B279" s="279" t="s">
        <v>15</v>
      </c>
      <c r="C279" s="278">
        <v>63.168707212414397</v>
      </c>
      <c r="D279" s="278">
        <v>55.2108328715657</v>
      </c>
      <c r="E279" s="278">
        <v>61.772043684413198</v>
      </c>
      <c r="F279" s="278">
        <v>65.822744476784194</v>
      </c>
      <c r="G279" s="278">
        <v>71.348550756309095</v>
      </c>
      <c r="H279" s="278">
        <v>74.538894999665601</v>
      </c>
      <c r="I279" s="278">
        <v>79.194651489541499</v>
      </c>
      <c r="J279" s="278">
        <v>75.529562492118998</v>
      </c>
      <c r="K279" s="278">
        <v>87.943899448610694</v>
      </c>
      <c r="L279" s="278">
        <v>93.107594581947296</v>
      </c>
    </row>
    <row r="280" spans="2:12">
      <c r="B280" s="276" t="s">
        <v>16</v>
      </c>
      <c r="C280" s="274">
        <v>78.436730554534208</v>
      </c>
      <c r="D280" s="274">
        <v>75.378758129214461</v>
      </c>
      <c r="E280" s="274">
        <v>97.432141694524205</v>
      </c>
      <c r="F280" s="274">
        <v>97.447952321141486</v>
      </c>
      <c r="G280" s="274">
        <v>111.2834538692868</v>
      </c>
      <c r="H280" s="274">
        <v>112.1174050918618</v>
      </c>
      <c r="I280" s="274">
        <v>128.1833474611135</v>
      </c>
      <c r="J280" s="274">
        <v>133.00628372377381</v>
      </c>
      <c r="K280" s="274">
        <v>136.0248127761362</v>
      </c>
      <c r="L280" s="274">
        <v>141.8637541879304</v>
      </c>
    </row>
    <row r="281" spans="2:12">
      <c r="B281" s="276"/>
      <c r="C281" s="274"/>
      <c r="D281" s="274"/>
      <c r="E281" s="274"/>
      <c r="F281" s="274"/>
      <c r="G281" s="274"/>
      <c r="H281" s="274"/>
      <c r="I281" s="274"/>
      <c r="J281" s="274"/>
      <c r="K281" s="274"/>
      <c r="L281" s="274"/>
    </row>
    <row r="282" spans="2:12">
      <c r="B282" s="280" t="s">
        <v>17</v>
      </c>
      <c r="C282" s="274"/>
      <c r="D282" s="274"/>
      <c r="E282" s="274"/>
      <c r="F282" s="274"/>
      <c r="G282" s="274"/>
      <c r="H282" s="274"/>
      <c r="I282" s="274"/>
      <c r="J282" s="274"/>
      <c r="K282" s="274"/>
      <c r="L282" s="274"/>
    </row>
    <row r="283" spans="2:12">
      <c r="B283" s="276" t="s">
        <v>18</v>
      </c>
      <c r="C283" s="274">
        <v>836.89479090340205</v>
      </c>
      <c r="D283" s="274">
        <v>980.42668486726905</v>
      </c>
      <c r="E283" s="274">
        <v>888.44802579059899</v>
      </c>
      <c r="F283" s="274">
        <v>813.53656497587099</v>
      </c>
      <c r="G283" s="274">
        <v>1126.1925914275901</v>
      </c>
      <c r="H283" s="274">
        <v>1305.8934420573901</v>
      </c>
      <c r="I283" s="274">
        <v>1511.24261532382</v>
      </c>
      <c r="J283" s="274">
        <v>1718.75772355616</v>
      </c>
      <c r="K283" s="274">
        <v>1842.9915941019999</v>
      </c>
      <c r="L283" s="274">
        <v>1921.3488568178</v>
      </c>
    </row>
    <row r="284" spans="2:12">
      <c r="B284" s="276" t="s">
        <v>19</v>
      </c>
      <c r="C284" s="274">
        <v>37.2376505315221</v>
      </c>
      <c r="D284" s="274">
        <v>130.25342949917601</v>
      </c>
      <c r="E284" s="274">
        <v>190.07367722331401</v>
      </c>
      <c r="F284" s="274">
        <v>131.295379158266</v>
      </c>
      <c r="G284" s="274">
        <v>393.40080236</v>
      </c>
      <c r="H284" s="274">
        <v>456.99037327149603</v>
      </c>
      <c r="I284" s="274">
        <v>839.55553991245404</v>
      </c>
      <c r="J284" s="274">
        <v>974.29602280493896</v>
      </c>
      <c r="K284" s="274">
        <v>1256.4183558857201</v>
      </c>
      <c r="L284" s="274">
        <v>1476.33927600315</v>
      </c>
    </row>
    <row r="285" spans="2:12" ht="15.75" thickBot="1">
      <c r="B285" s="279" t="s">
        <v>20</v>
      </c>
      <c r="C285" s="278"/>
      <c r="D285" s="278"/>
      <c r="E285" s="278"/>
      <c r="F285" s="278"/>
      <c r="G285" s="278">
        <v>18.879733247132201</v>
      </c>
      <c r="H285" s="278">
        <v>43.866852797556298</v>
      </c>
      <c r="I285" s="278">
        <v>70.633980567046905</v>
      </c>
      <c r="J285" s="278">
        <v>129.23038438049699</v>
      </c>
      <c r="K285" s="278">
        <v>235.550853338542</v>
      </c>
      <c r="L285" s="278">
        <v>368.909338666054</v>
      </c>
    </row>
    <row r="286" spans="2:12">
      <c r="B286" s="276" t="s">
        <v>21</v>
      </c>
      <c r="C286" s="274">
        <v>874.1324414349242</v>
      </c>
      <c r="D286" s="274">
        <v>1110.680114366445</v>
      </c>
      <c r="E286" s="274">
        <v>1078.5217030139129</v>
      </c>
      <c r="F286" s="274">
        <v>944.83194413413696</v>
      </c>
      <c r="G286" s="274">
        <v>1538.4731270347222</v>
      </c>
      <c r="H286" s="274">
        <v>1806.7506681264424</v>
      </c>
      <c r="I286" s="274">
        <v>2421.4321358033208</v>
      </c>
      <c r="J286" s="274">
        <v>2822.2841307415961</v>
      </c>
      <c r="K286" s="274">
        <v>3334.9608033262621</v>
      </c>
      <c r="L286" s="274">
        <v>3766.597471487004</v>
      </c>
    </row>
    <row r="287" spans="2:12">
      <c r="B287" s="276" t="s">
        <v>22</v>
      </c>
      <c r="C287" s="274">
        <v>952.56917198945837</v>
      </c>
      <c r="D287" s="274">
        <v>1186.0588724956594</v>
      </c>
      <c r="E287" s="274">
        <v>1175.9538447084371</v>
      </c>
      <c r="F287" s="274">
        <v>1042.2798964552785</v>
      </c>
      <c r="G287" s="274">
        <v>1649.7565809040091</v>
      </c>
      <c r="H287" s="274">
        <v>1918.8680732183043</v>
      </c>
      <c r="I287" s="274">
        <v>2549.6154832644343</v>
      </c>
      <c r="J287" s="274">
        <v>2955.2904144653698</v>
      </c>
      <c r="K287" s="274">
        <v>3470.9856161023981</v>
      </c>
      <c r="L287" s="274">
        <v>3908.4612256749342</v>
      </c>
    </row>
    <row r="288" spans="2:12">
      <c r="B288" s="280"/>
      <c r="C288" s="274"/>
      <c r="D288" s="274"/>
      <c r="E288" s="274"/>
      <c r="F288" s="274"/>
      <c r="G288" s="274"/>
      <c r="H288" s="274"/>
      <c r="I288" s="274"/>
      <c r="J288" s="274"/>
      <c r="K288" s="274"/>
      <c r="L288" s="274"/>
    </row>
    <row r="289" spans="2:12">
      <c r="B289" s="280" t="s">
        <v>23</v>
      </c>
      <c r="C289" s="274"/>
      <c r="D289" s="274"/>
      <c r="E289" s="274"/>
      <c r="F289" s="274"/>
      <c r="G289" s="274"/>
      <c r="H289" s="274"/>
      <c r="I289" s="274"/>
      <c r="J289" s="274"/>
      <c r="K289" s="274"/>
      <c r="L289" s="274"/>
    </row>
    <row r="290" spans="2:12">
      <c r="B290" s="276" t="s">
        <v>24</v>
      </c>
      <c r="C290" s="274">
        <v>35.9336500357823</v>
      </c>
      <c r="D290" s="274">
        <v>41.9614605688406</v>
      </c>
      <c r="E290" s="274">
        <v>45.592588749814702</v>
      </c>
      <c r="F290" s="274">
        <v>50.281929472502298</v>
      </c>
      <c r="G290" s="274">
        <v>46.526812775650598</v>
      </c>
      <c r="H290" s="274">
        <v>48.176593522743303</v>
      </c>
      <c r="I290" s="274">
        <v>52.271158812805098</v>
      </c>
      <c r="J290" s="274">
        <v>56.773795436205198</v>
      </c>
      <c r="K290" s="274">
        <v>62.343426819594697</v>
      </c>
      <c r="L290" s="274">
        <v>69.009499117514807</v>
      </c>
    </row>
    <row r="291" spans="2:12" ht="15.75" thickBot="1">
      <c r="B291" s="279" t="s">
        <v>25</v>
      </c>
      <c r="C291" s="278">
        <v>3.47003848967646</v>
      </c>
      <c r="D291" s="278">
        <v>3.8110548085684299</v>
      </c>
      <c r="E291" s="278">
        <v>3.0224336331445998</v>
      </c>
      <c r="F291" s="278">
        <v>3.35308225863281</v>
      </c>
      <c r="G291" s="278">
        <v>3.1229107867128398</v>
      </c>
      <c r="H291" s="278">
        <v>3.15925890159073</v>
      </c>
      <c r="I291" s="278">
        <v>3.2422407888256499</v>
      </c>
      <c r="J291" s="278">
        <v>3.1529113386780998</v>
      </c>
      <c r="K291" s="278">
        <v>2.9116375897479201</v>
      </c>
      <c r="L291" s="278">
        <v>2.9242542992351699</v>
      </c>
    </row>
    <row r="292" spans="2:12">
      <c r="B292" s="276" t="s">
        <v>26</v>
      </c>
      <c r="C292" s="274">
        <v>39.403688525458762</v>
      </c>
      <c r="D292" s="274">
        <v>45.772515377409029</v>
      </c>
      <c r="E292" s="274">
        <v>48.615022382959303</v>
      </c>
      <c r="F292" s="274">
        <v>53.635011731135108</v>
      </c>
      <c r="G292" s="274">
        <v>49.649723562363434</v>
      </c>
      <c r="H292" s="274">
        <v>51.335852424334036</v>
      </c>
      <c r="I292" s="274">
        <v>55.513399601630745</v>
      </c>
      <c r="J292" s="274">
        <v>59.9267067748833</v>
      </c>
      <c r="K292" s="274">
        <v>65.255064409342623</v>
      </c>
      <c r="L292" s="274">
        <v>71.93375341674998</v>
      </c>
    </row>
    <row r="293" spans="2:12">
      <c r="B293" s="276"/>
      <c r="C293" s="274"/>
      <c r="D293" s="274"/>
      <c r="E293" s="274"/>
      <c r="F293" s="274"/>
      <c r="G293" s="274"/>
      <c r="H293" s="274"/>
      <c r="I293" s="274"/>
      <c r="J293" s="274"/>
      <c r="K293" s="274"/>
      <c r="L293" s="274"/>
    </row>
    <row r="294" spans="2:12">
      <c r="B294" s="280" t="s">
        <v>27</v>
      </c>
      <c r="C294" s="274"/>
      <c r="D294" s="274"/>
      <c r="E294" s="274"/>
      <c r="F294" s="274"/>
      <c r="G294" s="274"/>
      <c r="H294" s="274"/>
      <c r="I294" s="274"/>
      <c r="J294" s="274"/>
      <c r="K294" s="274"/>
      <c r="L294" s="274"/>
    </row>
    <row r="295" spans="2:12">
      <c r="B295" s="276" t="s">
        <v>28</v>
      </c>
      <c r="C295" s="274">
        <v>25.132656098060899</v>
      </c>
      <c r="D295" s="274">
        <v>25.159985377336799</v>
      </c>
      <c r="E295" s="274">
        <v>23.4682380314852</v>
      </c>
      <c r="F295" s="274">
        <v>22.224111439137001</v>
      </c>
      <c r="G295" s="274">
        <v>26.3329557230708</v>
      </c>
      <c r="H295" s="274">
        <v>29.9587288176422</v>
      </c>
      <c r="I295" s="274">
        <v>31.6876426528952</v>
      </c>
      <c r="J295" s="274">
        <v>36.871995302572799</v>
      </c>
      <c r="K295" s="274">
        <v>43.195116846574301</v>
      </c>
      <c r="L295" s="274">
        <v>47.181120835116701</v>
      </c>
    </row>
    <row r="296" spans="2:12" ht="15.75" thickBot="1">
      <c r="B296" s="279" t="s">
        <v>29</v>
      </c>
      <c r="C296" s="278">
        <v>109.848405422963</v>
      </c>
      <c r="D296" s="278">
        <v>109.881213618519</v>
      </c>
      <c r="E296" s="278">
        <v>91.440628632379699</v>
      </c>
      <c r="F296" s="278">
        <v>83.793079390977994</v>
      </c>
      <c r="G296" s="278">
        <v>105.644970120667</v>
      </c>
      <c r="H296" s="278">
        <v>103.253482629628</v>
      </c>
      <c r="I296" s="278">
        <v>109.420732711751</v>
      </c>
      <c r="J296" s="278">
        <v>114.46033097330201</v>
      </c>
      <c r="K296" s="278">
        <v>117.748641897008</v>
      </c>
      <c r="L296" s="278">
        <v>118.081143943924</v>
      </c>
    </row>
    <row r="297" spans="2:12">
      <c r="B297" s="276" t="s">
        <v>30</v>
      </c>
      <c r="C297" s="274">
        <v>134.98106152102389</v>
      </c>
      <c r="D297" s="274">
        <v>135.04119899585581</v>
      </c>
      <c r="E297" s="274">
        <v>114.9088666638649</v>
      </c>
      <c r="F297" s="274">
        <v>106.017190830115</v>
      </c>
      <c r="G297" s="274">
        <v>131.97792584373781</v>
      </c>
      <c r="H297" s="274">
        <v>133.21221144727019</v>
      </c>
      <c r="I297" s="274">
        <v>141.10837536464621</v>
      </c>
      <c r="J297" s="274">
        <v>151.33232627587481</v>
      </c>
      <c r="K297" s="274">
        <v>160.94375874358229</v>
      </c>
      <c r="L297" s="274">
        <v>165.26226477904072</v>
      </c>
    </row>
    <row r="298" spans="2:12">
      <c r="B298" s="276"/>
      <c r="C298" s="274"/>
      <c r="D298" s="274"/>
      <c r="E298" s="274"/>
      <c r="F298" s="274"/>
      <c r="G298" s="274"/>
      <c r="H298" s="274"/>
      <c r="I298" s="274"/>
      <c r="J298" s="274"/>
      <c r="K298" s="274"/>
      <c r="L298" s="274"/>
    </row>
    <row r="299" spans="2:12">
      <c r="B299" s="280" t="s">
        <v>31</v>
      </c>
      <c r="C299" s="274"/>
      <c r="D299" s="274"/>
      <c r="E299" s="274"/>
      <c r="F299" s="274"/>
      <c r="G299" s="274"/>
      <c r="H299" s="274"/>
      <c r="I299" s="274"/>
      <c r="J299" s="274"/>
      <c r="K299" s="274"/>
      <c r="L299" s="274"/>
    </row>
    <row r="300" spans="2:12" ht="15.75" thickBot="1">
      <c r="B300" s="279" t="s">
        <v>32</v>
      </c>
      <c r="C300" s="278">
        <v>238.77390082842899</v>
      </c>
      <c r="D300" s="278">
        <v>260.02593231795697</v>
      </c>
      <c r="E300" s="278">
        <v>256.30894765047202</v>
      </c>
      <c r="F300" s="278">
        <v>206.49510447499699</v>
      </c>
      <c r="G300" s="278">
        <v>236.78734468079199</v>
      </c>
      <c r="H300" s="278">
        <v>230.99134176361699</v>
      </c>
      <c r="I300" s="278">
        <v>240.381937643789</v>
      </c>
      <c r="J300" s="278">
        <v>249.18356820763799</v>
      </c>
      <c r="K300" s="278">
        <v>253.42714583805099</v>
      </c>
      <c r="L300" s="278">
        <v>261.22949657755299</v>
      </c>
    </row>
    <row r="301" spans="2:12">
      <c r="B301" s="276" t="s">
        <v>33</v>
      </c>
      <c r="C301" s="274">
        <v>238.77390082842899</v>
      </c>
      <c r="D301" s="274">
        <v>260.02593231795697</v>
      </c>
      <c r="E301" s="274">
        <v>256.30894765047202</v>
      </c>
      <c r="F301" s="274">
        <v>206.49510447499699</v>
      </c>
      <c r="G301" s="274">
        <v>236.78734468079199</v>
      </c>
      <c r="H301" s="274">
        <v>230.99134176361699</v>
      </c>
      <c r="I301" s="274">
        <v>240.381937643789</v>
      </c>
      <c r="J301" s="274">
        <v>249.18356820763799</v>
      </c>
      <c r="K301" s="274">
        <v>253.42714583805099</v>
      </c>
      <c r="L301" s="274">
        <v>261.22949657755299</v>
      </c>
    </row>
    <row r="302" spans="2:12" ht="15.75" thickBot="1">
      <c r="B302" s="279"/>
      <c r="C302" s="278"/>
      <c r="D302" s="278"/>
      <c r="E302" s="278"/>
      <c r="F302" s="278"/>
      <c r="G302" s="278"/>
      <c r="H302" s="278"/>
      <c r="I302" s="278"/>
      <c r="J302" s="278"/>
      <c r="K302" s="278"/>
      <c r="L302" s="278"/>
    </row>
    <row r="303" spans="2:12" ht="15.75" thickBot="1">
      <c r="B303" s="282" t="s">
        <v>34</v>
      </c>
      <c r="C303" s="278">
        <v>1365.72782286437</v>
      </c>
      <c r="D303" s="278">
        <v>1626.8985191868812</v>
      </c>
      <c r="E303" s="278">
        <v>1595.7866814057334</v>
      </c>
      <c r="F303" s="278">
        <v>1408.4272034915257</v>
      </c>
      <c r="G303" s="278">
        <v>2068.1715749909022</v>
      </c>
      <c r="H303" s="278">
        <v>2334.4074788535254</v>
      </c>
      <c r="I303" s="278">
        <v>2986.6191958745003</v>
      </c>
      <c r="J303" s="278">
        <v>3415.7330157237661</v>
      </c>
      <c r="K303" s="278">
        <v>3950.6115850933738</v>
      </c>
      <c r="L303" s="278">
        <v>4406.886740448278</v>
      </c>
    </row>
    <row r="304" spans="2:12" ht="15.75" thickBot="1">
      <c r="B304" s="282" t="s">
        <v>35</v>
      </c>
      <c r="C304" s="278">
        <v>264.16569164911402</v>
      </c>
      <c r="D304" s="278">
        <v>297.35370713138423</v>
      </c>
      <c r="E304" s="278">
        <v>344.57141805312438</v>
      </c>
      <c r="F304" s="278">
        <v>366.13099339611631</v>
      </c>
      <c r="G304" s="278">
        <v>380.73416600044857</v>
      </c>
      <c r="H304" s="278">
        <v>398.027786757596</v>
      </c>
      <c r="I304" s="278">
        <v>430.73064082593805</v>
      </c>
      <c r="J304" s="278">
        <v>470.23131379273502</v>
      </c>
      <c r="K304" s="278">
        <v>517.09049246852805</v>
      </c>
      <c r="L304" s="278">
        <v>572.53153408407593</v>
      </c>
    </row>
    <row r="305" spans="2:12">
      <c r="B305" s="280" t="s">
        <v>36</v>
      </c>
      <c r="C305" s="274">
        <v>633.28282162562459</v>
      </c>
      <c r="D305" s="274">
        <v>671.07354509610377</v>
      </c>
      <c r="E305" s="274">
        <v>768.71426650216347</v>
      </c>
      <c r="F305" s="274">
        <v>930.75544138793714</v>
      </c>
      <c r="G305" s="274">
        <v>1007.1970869948793</v>
      </c>
      <c r="H305" s="274">
        <v>1103.4678026708166</v>
      </c>
      <c r="I305" s="274">
        <v>1221.4894014868478</v>
      </c>
      <c r="J305" s="274">
        <v>1360.9249878091782</v>
      </c>
      <c r="K305" s="274">
        <v>1523.341081820399</v>
      </c>
      <c r="L305" s="274">
        <v>1710.95331805352</v>
      </c>
    </row>
    <row r="306" spans="2:12">
      <c r="B306" s="280" t="s">
        <v>37</v>
      </c>
      <c r="C306" s="274">
        <v>2263.1763361391086</v>
      </c>
      <c r="D306" s="274">
        <v>2595.3257714143692</v>
      </c>
      <c r="E306" s="274">
        <v>2709.0723659610212</v>
      </c>
      <c r="F306" s="274">
        <v>2705.3136382755793</v>
      </c>
      <c r="G306" s="274">
        <v>3456.1028279862303</v>
      </c>
      <c r="H306" s="274">
        <v>3835.903068281938</v>
      </c>
      <c r="I306" s="274">
        <v>4638.8392381872864</v>
      </c>
      <c r="J306" s="274">
        <v>5246.8893173256793</v>
      </c>
      <c r="K306" s="274">
        <v>5991.0431593823014</v>
      </c>
      <c r="L306" s="274">
        <v>6690.3715925858742</v>
      </c>
    </row>
    <row r="307" spans="2:12">
      <c r="B307" s="280"/>
      <c r="C307" s="274"/>
      <c r="D307" s="274"/>
      <c r="E307" s="274"/>
      <c r="F307" s="274"/>
      <c r="G307" s="274"/>
      <c r="H307" s="274"/>
      <c r="I307" s="274"/>
      <c r="J307" s="274"/>
      <c r="K307" s="274"/>
      <c r="L307" s="274"/>
    </row>
    <row r="308" spans="2:12">
      <c r="B308" s="276"/>
      <c r="C308" s="274"/>
      <c r="D308" s="274"/>
      <c r="E308" s="274"/>
      <c r="F308" s="274"/>
      <c r="G308" s="274"/>
      <c r="H308" s="274"/>
      <c r="I308" s="274"/>
      <c r="J308" s="274"/>
      <c r="K308" s="274"/>
      <c r="L308" s="274"/>
    </row>
    <row r="309" spans="2:12">
      <c r="B309" s="280" t="s">
        <v>38</v>
      </c>
      <c r="C309" s="274"/>
      <c r="D309" s="274"/>
      <c r="E309" s="274"/>
      <c r="F309" s="274"/>
      <c r="G309" s="274"/>
      <c r="H309" s="274"/>
      <c r="I309" s="274"/>
      <c r="J309" s="274"/>
      <c r="K309" s="274"/>
      <c r="L309" s="274"/>
    </row>
    <row r="310" spans="2:12">
      <c r="B310" s="276" t="s">
        <v>39</v>
      </c>
      <c r="C310" s="274">
        <v>1461.0261243682</v>
      </c>
      <c r="D310" s="274">
        <v>1594.80172888575</v>
      </c>
      <c r="E310" s="274">
        <v>1653.1406296897901</v>
      </c>
      <c r="F310" s="274">
        <v>1602.7907322001099</v>
      </c>
      <c r="G310" s="274">
        <v>1485.2528227611101</v>
      </c>
      <c r="H310" s="274">
        <v>1459.85558072648</v>
      </c>
      <c r="I310" s="274">
        <v>1430.13391767965</v>
      </c>
      <c r="J310" s="274">
        <v>1365.9966796072299</v>
      </c>
      <c r="K310" s="274">
        <v>1275.1708909624499</v>
      </c>
      <c r="L310" s="274">
        <v>1191.6368278115001</v>
      </c>
    </row>
    <row r="311" spans="2:12">
      <c r="B311" s="276" t="s">
        <v>40</v>
      </c>
      <c r="C311" s="274">
        <v>471.85609427512998</v>
      </c>
      <c r="D311" s="274">
        <v>606.58008103741099</v>
      </c>
      <c r="E311" s="274">
        <v>752.25758394605896</v>
      </c>
      <c r="F311" s="274">
        <v>925.39766777597299</v>
      </c>
      <c r="G311" s="274">
        <v>998.38242616692196</v>
      </c>
      <c r="H311" s="274">
        <v>1106.4257889528801</v>
      </c>
      <c r="I311" s="274">
        <v>1208.4285611553801</v>
      </c>
      <c r="J311" s="274">
        <v>1303.62170781028</v>
      </c>
      <c r="K311" s="274">
        <v>1394.1527562753899</v>
      </c>
      <c r="L311" s="274">
        <v>1478.5092948833701</v>
      </c>
    </row>
    <row r="312" spans="2:12">
      <c r="B312" s="276" t="s">
        <v>41</v>
      </c>
      <c r="C312" s="274">
        <v>2724.3457357747402</v>
      </c>
      <c r="D312" s="274">
        <v>2977.4489037482399</v>
      </c>
      <c r="E312" s="274">
        <v>3128.0778080939599</v>
      </c>
      <c r="F312" s="274">
        <v>2860.2268995024701</v>
      </c>
      <c r="G312" s="274">
        <v>2950.91704190064</v>
      </c>
      <c r="H312" s="274">
        <v>3076.6090228942298</v>
      </c>
      <c r="I312" s="274">
        <v>3288.8950454739302</v>
      </c>
      <c r="J312" s="274">
        <v>3456.6286927931001</v>
      </c>
      <c r="K312" s="274">
        <v>3612.17698396879</v>
      </c>
      <c r="L312" s="274">
        <v>3763.8884172954799</v>
      </c>
    </row>
    <row r="313" spans="2:12" ht="15.75" thickBot="1">
      <c r="B313" s="279" t="s">
        <v>42</v>
      </c>
      <c r="C313" s="278">
        <v>319.89792168278802</v>
      </c>
      <c r="D313" s="278">
        <v>487.052415569723</v>
      </c>
      <c r="E313" s="278">
        <v>674.43434360183005</v>
      </c>
      <c r="F313" s="278">
        <v>702.22102515506504</v>
      </c>
      <c r="G313" s="278">
        <v>899.91210000000001</v>
      </c>
      <c r="H313" s="278">
        <v>1158.93092704678</v>
      </c>
      <c r="I313" s="278">
        <v>1466.8618283711101</v>
      </c>
      <c r="J313" s="278">
        <v>1835.9242643892801</v>
      </c>
      <c r="K313" s="278">
        <v>2260.0227694631999</v>
      </c>
      <c r="L313" s="278">
        <v>2716.3213666178199</v>
      </c>
    </row>
    <row r="314" spans="2:12">
      <c r="B314" s="276" t="s">
        <v>43</v>
      </c>
      <c r="C314" s="274">
        <v>4977.1258761008585</v>
      </c>
      <c r="D314" s="274">
        <v>5665.8831292411242</v>
      </c>
      <c r="E314" s="274">
        <v>6207.9103653316388</v>
      </c>
      <c r="F314" s="274">
        <v>6090.6363246336177</v>
      </c>
      <c r="G314" s="274">
        <v>6334.4643908286725</v>
      </c>
      <c r="H314" s="274">
        <v>6801.8213196203706</v>
      </c>
      <c r="I314" s="274">
        <v>7394.3193526800706</v>
      </c>
      <c r="J314" s="274">
        <v>7962.1713445998903</v>
      </c>
      <c r="K314" s="274">
        <v>8541.5234006698302</v>
      </c>
      <c r="L314" s="274">
        <v>9150.3559066081707</v>
      </c>
    </row>
    <row r="315" spans="2:12">
      <c r="B315" s="276"/>
      <c r="C315" s="274"/>
      <c r="D315" s="274"/>
      <c r="E315" s="274"/>
      <c r="F315" s="274"/>
      <c r="G315" s="274"/>
      <c r="H315" s="274"/>
      <c r="I315" s="274"/>
      <c r="J315" s="274"/>
      <c r="K315" s="274"/>
      <c r="L315" s="274"/>
    </row>
    <row r="316" spans="2:12" ht="15.75" thickBot="1">
      <c r="B316" s="282" t="s">
        <v>44</v>
      </c>
      <c r="C316" s="278">
        <v>7240.302212239967</v>
      </c>
      <c r="D316" s="278">
        <v>8261.2089006554925</v>
      </c>
      <c r="E316" s="278">
        <v>8916.9827312926609</v>
      </c>
      <c r="F316" s="278">
        <v>8795.949962909197</v>
      </c>
      <c r="G316" s="278">
        <v>9790.5672188149038</v>
      </c>
      <c r="H316" s="278">
        <v>10637.724387902308</v>
      </c>
      <c r="I316" s="278">
        <v>12033.158590867357</v>
      </c>
      <c r="J316" s="278">
        <v>13209.06066192557</v>
      </c>
      <c r="K316" s="278">
        <v>14532.566560052132</v>
      </c>
      <c r="L316" s="278">
        <v>15840.727499194045</v>
      </c>
    </row>
    <row r="320" spans="2:12">
      <c r="B320" s="165"/>
      <c r="C320" s="165"/>
      <c r="D320" s="165"/>
      <c r="E320" s="165"/>
      <c r="F320" s="165"/>
      <c r="G320" s="165"/>
      <c r="H320" s="165"/>
      <c r="I320" s="165"/>
      <c r="J320" s="165"/>
      <c r="K320" s="165"/>
      <c r="L320" s="165"/>
    </row>
    <row r="321" spans="2:12" ht="15.75">
      <c r="B321" s="165"/>
      <c r="C321" s="165"/>
      <c r="D321" s="165"/>
      <c r="E321" s="165"/>
      <c r="F321" s="165"/>
      <c r="G321" s="283" t="s">
        <v>242</v>
      </c>
      <c r="H321" s="165"/>
      <c r="I321" s="165"/>
      <c r="J321" s="165"/>
      <c r="K321" s="165"/>
      <c r="L321" s="165"/>
    </row>
    <row r="322" spans="2:12">
      <c r="B322" s="284"/>
      <c r="C322" s="285">
        <v>2006</v>
      </c>
      <c r="D322" s="285">
        <v>2007</v>
      </c>
      <c r="E322" s="285">
        <v>2008</v>
      </c>
      <c r="F322" s="285">
        <v>2009</v>
      </c>
      <c r="G322" s="285">
        <v>2010</v>
      </c>
      <c r="H322" s="285">
        <v>2011</v>
      </c>
      <c r="I322" s="285">
        <v>2012</v>
      </c>
      <c r="J322" s="286">
        <v>2013</v>
      </c>
      <c r="K322" s="285">
        <v>2014</v>
      </c>
      <c r="L322" s="285">
        <v>2015</v>
      </c>
    </row>
    <row r="323" spans="2:12">
      <c r="B323" s="271"/>
      <c r="C323" s="272"/>
      <c r="D323" s="272"/>
      <c r="E323" s="272"/>
      <c r="F323" s="272"/>
      <c r="G323" s="272"/>
      <c r="H323" s="272"/>
      <c r="I323" s="272"/>
      <c r="J323" s="272"/>
      <c r="K323" s="272"/>
      <c r="L323" s="272"/>
    </row>
    <row r="324" spans="2:12">
      <c r="B324" s="273" t="s">
        <v>0</v>
      </c>
      <c r="C324" s="272"/>
      <c r="D324" s="272"/>
      <c r="E324" s="272"/>
      <c r="F324" s="272"/>
      <c r="G324" s="272"/>
      <c r="H324" s="272"/>
      <c r="I324" s="272"/>
      <c r="J324" s="272"/>
      <c r="K324" s="272"/>
      <c r="L324" s="272"/>
    </row>
    <row r="325" spans="2:12">
      <c r="B325" s="276" t="s">
        <v>1</v>
      </c>
      <c r="C325" s="274">
        <v>14.327885823930201</v>
      </c>
      <c r="D325" s="274">
        <v>15.880209833295201</v>
      </c>
      <c r="E325" s="274">
        <v>16.708176616987899</v>
      </c>
      <c r="F325" s="274">
        <v>18.026968355998399</v>
      </c>
      <c r="G325" s="274">
        <v>18.846269853251599</v>
      </c>
      <c r="H325" s="274">
        <v>17.0237469627709</v>
      </c>
      <c r="I325" s="274">
        <v>18.705234172922999</v>
      </c>
      <c r="J325" s="274">
        <v>20.532453482420799</v>
      </c>
      <c r="K325" s="274">
        <v>22.193121675716601</v>
      </c>
      <c r="L325" s="274">
        <v>23.906234010116599</v>
      </c>
    </row>
    <row r="326" spans="2:12">
      <c r="B326" s="276" t="s">
        <v>2</v>
      </c>
      <c r="C326" s="274">
        <v>20.298691710528601</v>
      </c>
      <c r="D326" s="274">
        <v>22.596823630890601</v>
      </c>
      <c r="E326" s="274">
        <v>24.204572588262401</v>
      </c>
      <c r="F326" s="274">
        <v>28.113199889973799</v>
      </c>
      <c r="G326" s="274">
        <v>30.303565534501299</v>
      </c>
      <c r="H326" s="274">
        <v>28.022203923594301</v>
      </c>
      <c r="I326" s="274">
        <v>31.177950999506301</v>
      </c>
      <c r="J326" s="274">
        <v>34.4078147667731</v>
      </c>
      <c r="K326" s="274">
        <v>37.518376825872899</v>
      </c>
      <c r="L326" s="274">
        <v>40.714508325180098</v>
      </c>
    </row>
    <row r="327" spans="2:12">
      <c r="B327" s="276" t="s">
        <v>3</v>
      </c>
      <c r="C327" s="274">
        <v>84.707608041262503</v>
      </c>
      <c r="D327" s="274">
        <v>96.217758374848202</v>
      </c>
      <c r="E327" s="274">
        <v>104.009548580078</v>
      </c>
      <c r="F327" s="274">
        <v>121.02096161501299</v>
      </c>
      <c r="G327" s="274">
        <v>130.99356154500899</v>
      </c>
      <c r="H327" s="274">
        <v>114.25403155204501</v>
      </c>
      <c r="I327" s="274">
        <v>131.50733109688099</v>
      </c>
      <c r="J327" s="274">
        <v>147.392510211851</v>
      </c>
      <c r="K327" s="274">
        <v>162.83631534670599</v>
      </c>
      <c r="L327" s="274">
        <v>178.39463508987899</v>
      </c>
    </row>
    <row r="328" spans="2:12">
      <c r="B328" s="276" t="s">
        <v>4</v>
      </c>
      <c r="C328" s="274">
        <v>77.599993486718205</v>
      </c>
      <c r="D328" s="274">
        <v>86.3190606791417</v>
      </c>
      <c r="E328" s="274">
        <v>93.241305474631403</v>
      </c>
      <c r="F328" s="274">
        <v>99.036312012556607</v>
      </c>
      <c r="G328" s="274">
        <v>103.342578374176</v>
      </c>
      <c r="H328" s="274">
        <v>86.218984413349801</v>
      </c>
      <c r="I328" s="274">
        <v>103.37052714804901</v>
      </c>
      <c r="J328" s="274">
        <v>115.066948689233</v>
      </c>
      <c r="K328" s="274">
        <v>125.729088254849</v>
      </c>
      <c r="L328" s="274">
        <v>136.87692963473199</v>
      </c>
    </row>
    <row r="329" spans="2:12" ht="15.75" thickBot="1">
      <c r="B329" s="279" t="s">
        <v>5</v>
      </c>
      <c r="C329" s="278">
        <v>8.1727325857728808</v>
      </c>
      <c r="D329" s="278">
        <v>12.6276367349094</v>
      </c>
      <c r="E329" s="278">
        <v>13.7502053510474</v>
      </c>
      <c r="F329" s="278">
        <v>14.3534451298202</v>
      </c>
      <c r="G329" s="278">
        <v>15.1164595294844</v>
      </c>
      <c r="H329" s="278">
        <v>15.362804353022399</v>
      </c>
      <c r="I329" s="278">
        <v>16.5452059707948</v>
      </c>
      <c r="J329" s="278">
        <v>17.757925817681699</v>
      </c>
      <c r="K329" s="278">
        <v>19.180319657333499</v>
      </c>
      <c r="L329" s="278">
        <v>20.7365077537928</v>
      </c>
    </row>
    <row r="330" spans="2:12">
      <c r="B330" s="276" t="s">
        <v>6</v>
      </c>
      <c r="C330" s="274">
        <v>205.10691164821239</v>
      </c>
      <c r="D330" s="274">
        <v>233.6414892530851</v>
      </c>
      <c r="E330" s="274">
        <v>251.91380861100711</v>
      </c>
      <c r="F330" s="274">
        <v>280.55088700336205</v>
      </c>
      <c r="G330" s="274">
        <v>298.60243483642233</v>
      </c>
      <c r="H330" s="274">
        <v>260.88177120478241</v>
      </c>
      <c r="I330" s="274">
        <v>301.30624938815413</v>
      </c>
      <c r="J330" s="274">
        <v>335.15765296795962</v>
      </c>
      <c r="K330" s="274">
        <v>367.45722176047798</v>
      </c>
      <c r="L330" s="274">
        <v>400.6288148137005</v>
      </c>
    </row>
    <row r="331" spans="2:12">
      <c r="B331" s="276"/>
      <c r="C331" s="274"/>
      <c r="D331" s="274"/>
      <c r="E331" s="274"/>
      <c r="F331" s="274"/>
      <c r="G331" s="274"/>
      <c r="H331" s="274"/>
      <c r="I331" s="274"/>
      <c r="J331" s="274"/>
      <c r="K331" s="274"/>
      <c r="L331" s="274"/>
    </row>
    <row r="332" spans="2:12">
      <c r="B332" s="280" t="s">
        <v>7</v>
      </c>
      <c r="C332" s="274"/>
      <c r="D332" s="274"/>
      <c r="E332" s="274"/>
      <c r="F332" s="274"/>
      <c r="G332" s="274"/>
      <c r="H332" s="274"/>
      <c r="I332" s="274"/>
      <c r="J332" s="274"/>
      <c r="K332" s="274"/>
      <c r="L332" s="274"/>
    </row>
    <row r="333" spans="2:12">
      <c r="B333" s="276" t="s">
        <v>8</v>
      </c>
      <c r="C333" s="274">
        <v>65.793365469116594</v>
      </c>
      <c r="D333" s="274">
        <v>73.926999173786399</v>
      </c>
      <c r="E333" s="274">
        <v>78.217314738571403</v>
      </c>
      <c r="F333" s="274">
        <v>85.602144996390606</v>
      </c>
      <c r="G333" s="274">
        <v>96.797848796588298</v>
      </c>
      <c r="H333" s="274">
        <v>73.953556480593406</v>
      </c>
      <c r="I333" s="274">
        <v>89.114035559115095</v>
      </c>
      <c r="J333" s="274">
        <v>103.104939141896</v>
      </c>
      <c r="K333" s="274">
        <v>118.77688989146399</v>
      </c>
      <c r="L333" s="274">
        <v>135.64320825605199</v>
      </c>
    </row>
    <row r="334" spans="2:12">
      <c r="B334" s="276" t="s">
        <v>9</v>
      </c>
      <c r="C334" s="274">
        <v>39.341529173427197</v>
      </c>
      <c r="D334" s="274">
        <v>42.6906215820377</v>
      </c>
      <c r="E334" s="274">
        <v>45.872720393252798</v>
      </c>
      <c r="F334" s="274">
        <v>49.372547802684402</v>
      </c>
      <c r="G334" s="274">
        <v>53.687137274917497</v>
      </c>
      <c r="H334" s="274">
        <v>43.057084094483798</v>
      </c>
      <c r="I334" s="274">
        <v>51.280987156530202</v>
      </c>
      <c r="J334" s="274">
        <v>58.357763384131403</v>
      </c>
      <c r="K334" s="274">
        <v>67.519932235439995</v>
      </c>
      <c r="L334" s="274">
        <v>77.310322409578802</v>
      </c>
    </row>
    <row r="335" spans="2:12" ht="15.75" thickBot="1">
      <c r="B335" s="279" t="s">
        <v>10</v>
      </c>
      <c r="C335" s="278">
        <v>75.381161405372694</v>
      </c>
      <c r="D335" s="278">
        <v>82.835400217325301</v>
      </c>
      <c r="E335" s="278">
        <v>93.189825244491004</v>
      </c>
      <c r="F335" s="278">
        <v>99.867352883341994</v>
      </c>
      <c r="G335" s="278">
        <v>109.745315477997</v>
      </c>
      <c r="H335" s="278">
        <v>86.369563281183403</v>
      </c>
      <c r="I335" s="278">
        <v>103.384367247577</v>
      </c>
      <c r="J335" s="278">
        <v>118.78863796746499</v>
      </c>
      <c r="K335" s="278">
        <v>138.032397318195</v>
      </c>
      <c r="L335" s="278">
        <v>158.59922451860601</v>
      </c>
    </row>
    <row r="336" spans="2:12">
      <c r="B336" s="276" t="s">
        <v>11</v>
      </c>
      <c r="C336" s="274">
        <v>180.51605604791649</v>
      </c>
      <c r="D336" s="274">
        <v>199.45302097314942</v>
      </c>
      <c r="E336" s="274">
        <v>217.27986037631521</v>
      </c>
      <c r="F336" s="274">
        <v>234.84204568241699</v>
      </c>
      <c r="G336" s="274">
        <v>260.23030154950277</v>
      </c>
      <c r="H336" s="274">
        <v>203.38020385626061</v>
      </c>
      <c r="I336" s="274">
        <v>243.77938996322229</v>
      </c>
      <c r="J336" s="274">
        <v>280.25134049349236</v>
      </c>
      <c r="K336" s="274">
        <v>324.32921944509894</v>
      </c>
      <c r="L336" s="274">
        <v>371.55275518423684</v>
      </c>
    </row>
    <row r="337" spans="2:12">
      <c r="B337" s="276"/>
      <c r="C337" s="274"/>
      <c r="D337" s="274"/>
      <c r="E337" s="274"/>
      <c r="F337" s="274"/>
      <c r="G337" s="274"/>
      <c r="H337" s="274"/>
      <c r="I337" s="274"/>
      <c r="J337" s="274"/>
      <c r="K337" s="274"/>
      <c r="L337" s="274"/>
    </row>
    <row r="338" spans="2:12">
      <c r="B338" s="280" t="s">
        <v>12</v>
      </c>
      <c r="C338" s="274"/>
      <c r="D338" s="274"/>
      <c r="E338" s="274"/>
      <c r="F338" s="274"/>
      <c r="G338" s="274"/>
      <c r="H338" s="274"/>
      <c r="I338" s="274"/>
      <c r="J338" s="274"/>
      <c r="K338" s="274"/>
      <c r="L338" s="274"/>
    </row>
    <row r="339" spans="2:12">
      <c r="B339" s="276" t="s">
        <v>13</v>
      </c>
      <c r="C339" s="274">
        <v>11.965003688315299</v>
      </c>
      <c r="D339" s="274">
        <v>17.4080809584812</v>
      </c>
      <c r="E339" s="274">
        <v>12.2776388961097</v>
      </c>
      <c r="F339" s="274">
        <v>16.388050734810001</v>
      </c>
      <c r="G339" s="274">
        <v>18.955667668796401</v>
      </c>
      <c r="H339" s="274">
        <v>8.4828694014647894</v>
      </c>
      <c r="I339" s="274">
        <v>5.4966988336779101</v>
      </c>
      <c r="J339" s="274">
        <v>9.1063557862007301</v>
      </c>
      <c r="K339" s="274">
        <v>7.0758601118261302</v>
      </c>
      <c r="L339" s="274">
        <v>10.147154014417</v>
      </c>
    </row>
    <row r="340" spans="2:12">
      <c r="B340" s="276" t="s">
        <v>14</v>
      </c>
      <c r="C340" s="274">
        <v>13.804827082086099</v>
      </c>
      <c r="D340" s="274">
        <v>11.2843577657918</v>
      </c>
      <c r="E340" s="274">
        <v>8.8058595592763407</v>
      </c>
      <c r="F340" s="274">
        <v>12.181598982785101</v>
      </c>
      <c r="G340" s="274">
        <v>9.0560853520200002</v>
      </c>
      <c r="H340" s="274">
        <v>7.1144202110613097</v>
      </c>
      <c r="I340" s="274">
        <v>10.0931567182812</v>
      </c>
      <c r="J340" s="274">
        <v>11.443390489038601</v>
      </c>
      <c r="K340" s="274">
        <v>12.6714860242437</v>
      </c>
      <c r="L340" s="274">
        <v>13.6795961629504</v>
      </c>
    </row>
    <row r="341" spans="2:12" ht="15.75" thickBot="1">
      <c r="B341" s="279" t="s">
        <v>15</v>
      </c>
      <c r="C341" s="278">
        <v>29.6286676353185</v>
      </c>
      <c r="D341" s="278">
        <v>36.483040567424602</v>
      </c>
      <c r="E341" s="278">
        <v>39.497746245698202</v>
      </c>
      <c r="F341" s="278">
        <v>34.813489143806699</v>
      </c>
      <c r="G341" s="278">
        <v>45.644582140918999</v>
      </c>
      <c r="H341" s="278">
        <v>27.989734210109798</v>
      </c>
      <c r="I341" s="278">
        <v>67.120996346916101</v>
      </c>
      <c r="J341" s="278">
        <v>69.981453848458997</v>
      </c>
      <c r="K341" s="278">
        <v>69.186560786283394</v>
      </c>
      <c r="L341" s="278">
        <v>78.040332870730794</v>
      </c>
    </row>
    <row r="342" spans="2:12">
      <c r="B342" s="276" t="s">
        <v>16</v>
      </c>
      <c r="C342" s="274">
        <v>55.398498405719899</v>
      </c>
      <c r="D342" s="274">
        <v>65.175479291697599</v>
      </c>
      <c r="E342" s="274">
        <v>60.581244701084245</v>
      </c>
      <c r="F342" s="274">
        <v>63.383138861401804</v>
      </c>
      <c r="G342" s="274">
        <v>73.656335161735399</v>
      </c>
      <c r="H342" s="274">
        <v>43.587023822635899</v>
      </c>
      <c r="I342" s="274">
        <v>82.710851898875205</v>
      </c>
      <c r="J342" s="274">
        <v>90.531200123698326</v>
      </c>
      <c r="K342" s="274">
        <v>88.933906922353231</v>
      </c>
      <c r="L342" s="274">
        <v>101.86708304809819</v>
      </c>
    </row>
    <row r="343" spans="2:12">
      <c r="B343" s="276"/>
      <c r="C343" s="274"/>
      <c r="D343" s="274"/>
      <c r="E343" s="274"/>
      <c r="F343" s="274"/>
      <c r="G343" s="274"/>
      <c r="H343" s="274"/>
      <c r="I343" s="274"/>
      <c r="J343" s="274"/>
      <c r="K343" s="274"/>
      <c r="L343" s="274"/>
    </row>
    <row r="344" spans="2:12">
      <c r="B344" s="280" t="s">
        <v>17</v>
      </c>
      <c r="C344" s="274"/>
      <c r="D344" s="274"/>
      <c r="E344" s="274"/>
      <c r="F344" s="274"/>
      <c r="G344" s="274"/>
      <c r="H344" s="274"/>
      <c r="I344" s="274"/>
      <c r="J344" s="274"/>
      <c r="K344" s="274"/>
      <c r="L344" s="274"/>
    </row>
    <row r="345" spans="2:12">
      <c r="B345" s="276" t="s">
        <v>18</v>
      </c>
      <c r="C345" s="274">
        <v>294.50388693236403</v>
      </c>
      <c r="D345" s="274">
        <v>402.055669224084</v>
      </c>
      <c r="E345" s="274">
        <v>495.05520344369103</v>
      </c>
      <c r="F345" s="274">
        <v>461.92700867380802</v>
      </c>
      <c r="G345" s="274">
        <v>562.62685393808101</v>
      </c>
      <c r="H345" s="274">
        <v>411.80214585338001</v>
      </c>
      <c r="I345" s="274">
        <v>599.62977112644</v>
      </c>
      <c r="J345" s="274">
        <v>832.81393001469405</v>
      </c>
      <c r="K345" s="274">
        <v>961.79297665604099</v>
      </c>
      <c r="L345" s="274">
        <v>1034.8109477585899</v>
      </c>
    </row>
    <row r="346" spans="2:12">
      <c r="B346" s="276" t="s">
        <v>19</v>
      </c>
      <c r="C346" s="274">
        <v>388.518453577218</v>
      </c>
      <c r="D346" s="274">
        <v>706.12628978970895</v>
      </c>
      <c r="E346" s="274">
        <v>542.03149554314496</v>
      </c>
      <c r="F346" s="274">
        <v>487.20646243393901</v>
      </c>
      <c r="G346" s="274">
        <v>646.85174400000005</v>
      </c>
      <c r="H346" s="274">
        <v>674</v>
      </c>
      <c r="I346" s="274">
        <v>781</v>
      </c>
      <c r="J346" s="274">
        <v>860</v>
      </c>
      <c r="K346" s="274">
        <v>896</v>
      </c>
      <c r="L346" s="274">
        <v>910</v>
      </c>
    </row>
    <row r="347" spans="2:12" ht="15.75" thickBot="1">
      <c r="B347" s="279" t="s">
        <v>20</v>
      </c>
      <c r="C347" s="278"/>
      <c r="D347" s="278"/>
      <c r="E347" s="278"/>
      <c r="F347" s="278"/>
      <c r="G347" s="278">
        <v>2.5774110000000001</v>
      </c>
      <c r="H347" s="278">
        <v>7.4183129581424803</v>
      </c>
      <c r="I347" s="278">
        <v>17.352296470310701</v>
      </c>
      <c r="J347" s="278">
        <v>24.958337114243498</v>
      </c>
      <c r="K347" s="278">
        <v>33.4327589231182</v>
      </c>
      <c r="L347" s="278">
        <v>35.856724491508103</v>
      </c>
    </row>
    <row r="348" spans="2:12">
      <c r="B348" s="276" t="s">
        <v>21</v>
      </c>
      <c r="C348" s="274">
        <v>683.02234050958202</v>
      </c>
      <c r="D348" s="274">
        <v>1108.1819590137929</v>
      </c>
      <c r="E348" s="274">
        <v>1037.0866989868359</v>
      </c>
      <c r="F348" s="274">
        <v>949.13347110774703</v>
      </c>
      <c r="G348" s="274">
        <v>1212.056008938081</v>
      </c>
      <c r="H348" s="274">
        <v>1093.2204588115223</v>
      </c>
      <c r="I348" s="274">
        <v>1397.9820675967508</v>
      </c>
      <c r="J348" s="274">
        <v>1717.7722671289375</v>
      </c>
      <c r="K348" s="274">
        <v>1891.2257355791592</v>
      </c>
      <c r="L348" s="274">
        <v>1980.6676722500981</v>
      </c>
    </row>
    <row r="349" spans="2:12">
      <c r="B349" s="276" t="s">
        <v>22</v>
      </c>
      <c r="C349" s="274">
        <v>738.42083891530194</v>
      </c>
      <c r="D349" s="274">
        <v>1173.3574383054906</v>
      </c>
      <c r="E349" s="274">
        <v>1097.6679436879201</v>
      </c>
      <c r="F349" s="274">
        <v>1012.5166099691488</v>
      </c>
      <c r="G349" s="274">
        <v>1285.7123440998164</v>
      </c>
      <c r="H349" s="274">
        <v>1136.8074826341583</v>
      </c>
      <c r="I349" s="274">
        <v>1480.692919495626</v>
      </c>
      <c r="J349" s="274">
        <v>1808.3034672526358</v>
      </c>
      <c r="K349" s="274">
        <v>1980.1596425015123</v>
      </c>
      <c r="L349" s="274">
        <v>2082.5347552981962</v>
      </c>
    </row>
    <row r="350" spans="2:12">
      <c r="B350" s="280"/>
      <c r="C350" s="274"/>
      <c r="D350" s="274"/>
      <c r="E350" s="274"/>
      <c r="F350" s="274"/>
      <c r="G350" s="274"/>
      <c r="H350" s="274"/>
      <c r="I350" s="274"/>
      <c r="J350" s="274"/>
      <c r="K350" s="274"/>
      <c r="L350" s="274"/>
    </row>
    <row r="351" spans="2:12">
      <c r="B351" s="280" t="s">
        <v>23</v>
      </c>
      <c r="C351" s="274"/>
      <c r="D351" s="274"/>
      <c r="E351" s="274"/>
      <c r="F351" s="274"/>
      <c r="G351" s="274"/>
      <c r="H351" s="274"/>
      <c r="I351" s="274"/>
      <c r="J351" s="274"/>
      <c r="K351" s="274"/>
      <c r="L351" s="274"/>
    </row>
    <row r="352" spans="2:12">
      <c r="B352" s="276" t="s">
        <v>24</v>
      </c>
      <c r="C352" s="274">
        <v>31.597734207383098</v>
      </c>
      <c r="D352" s="274">
        <v>32.723533739885397</v>
      </c>
      <c r="E352" s="274">
        <v>31.039484733460199</v>
      </c>
      <c r="F352" s="274">
        <v>24.800536129706099</v>
      </c>
      <c r="G352" s="274">
        <v>29.460555831744902</v>
      </c>
      <c r="H352" s="274">
        <v>24.957847270319299</v>
      </c>
      <c r="I352" s="274">
        <v>29.031278811408001</v>
      </c>
      <c r="J352" s="274">
        <v>30.079182976830801</v>
      </c>
      <c r="K352" s="274">
        <v>33.179155503790398</v>
      </c>
      <c r="L352" s="274">
        <v>37.137686624939597</v>
      </c>
    </row>
    <row r="353" spans="2:12" ht="15.75" thickBot="1">
      <c r="B353" s="279" t="s">
        <v>25</v>
      </c>
      <c r="C353" s="278">
        <v>4.1403992522108704</v>
      </c>
      <c r="D353" s="278">
        <v>4.50417809848794</v>
      </c>
      <c r="E353" s="278">
        <v>4.5655886070378697</v>
      </c>
      <c r="F353" s="278">
        <v>4.8258304703172197</v>
      </c>
      <c r="G353" s="278">
        <v>5.0350961355995203</v>
      </c>
      <c r="H353" s="278">
        <v>5.2759466594862401</v>
      </c>
      <c r="I353" s="278">
        <v>5.5082083260146</v>
      </c>
      <c r="J353" s="278">
        <v>5.7011820444663499</v>
      </c>
      <c r="K353" s="278">
        <v>5.8396687566077796</v>
      </c>
      <c r="L353" s="278">
        <v>6.0522864490978296</v>
      </c>
    </row>
    <row r="354" spans="2:12">
      <c r="B354" s="276" t="s">
        <v>26</v>
      </c>
      <c r="C354" s="274">
        <v>35.738133459593968</v>
      </c>
      <c r="D354" s="274">
        <v>37.227711838373338</v>
      </c>
      <c r="E354" s="274">
        <v>35.605073340498066</v>
      </c>
      <c r="F354" s="274">
        <v>29.626366600023317</v>
      </c>
      <c r="G354" s="274">
        <v>34.495651967344422</v>
      </c>
      <c r="H354" s="274">
        <v>30.23379392980554</v>
      </c>
      <c r="I354" s="274">
        <v>34.539487137422597</v>
      </c>
      <c r="J354" s="274">
        <v>35.78036502129715</v>
      </c>
      <c r="K354" s="274">
        <v>39.018824260398176</v>
      </c>
      <c r="L354" s="274">
        <v>43.189973074037425</v>
      </c>
    </row>
    <row r="355" spans="2:12">
      <c r="B355" s="276"/>
      <c r="C355" s="274"/>
      <c r="D355" s="274"/>
      <c r="E355" s="274"/>
      <c r="F355" s="274"/>
      <c r="G355" s="274"/>
      <c r="H355" s="274"/>
      <c r="I355" s="274"/>
      <c r="J355" s="274"/>
      <c r="K355" s="274"/>
      <c r="L355" s="274"/>
    </row>
    <row r="356" spans="2:12">
      <c r="B356" s="280" t="s">
        <v>27</v>
      </c>
      <c r="C356" s="274"/>
      <c r="D356" s="274"/>
      <c r="E356" s="274"/>
      <c r="F356" s="274"/>
      <c r="G356" s="274"/>
      <c r="H356" s="274"/>
      <c r="I356" s="274"/>
      <c r="J356" s="274"/>
      <c r="K356" s="274"/>
      <c r="L356" s="274"/>
    </row>
    <row r="357" spans="2:12">
      <c r="B357" s="276" t="s">
        <v>28</v>
      </c>
      <c r="C357" s="274">
        <v>43.138463380664803</v>
      </c>
      <c r="D357" s="274">
        <v>57.413036311542797</v>
      </c>
      <c r="E357" s="274">
        <v>79.365172657241104</v>
      </c>
      <c r="F357" s="274">
        <v>68.395272087970199</v>
      </c>
      <c r="G357" s="274">
        <v>77.911326169598794</v>
      </c>
      <c r="H357" s="274">
        <v>58.285903946858802</v>
      </c>
      <c r="I357" s="274">
        <v>79.472324541016505</v>
      </c>
      <c r="J357" s="274">
        <v>104.583084168868</v>
      </c>
      <c r="K357" s="274">
        <v>117.314322884197</v>
      </c>
      <c r="L357" s="274">
        <v>126.220396831383</v>
      </c>
    </row>
    <row r="358" spans="2:12" ht="15.75" thickBot="1">
      <c r="B358" s="279" t="s">
        <v>29</v>
      </c>
      <c r="C358" s="278">
        <v>91.004672031401796</v>
      </c>
      <c r="D358" s="278">
        <v>104.47082090513599</v>
      </c>
      <c r="E358" s="278">
        <v>117.929332181429</v>
      </c>
      <c r="F358" s="278">
        <v>75.309769054171298</v>
      </c>
      <c r="G358" s="278">
        <v>95.660848189204202</v>
      </c>
      <c r="H358" s="278">
        <v>64.343617335891693</v>
      </c>
      <c r="I358" s="278">
        <v>98.709317126410497</v>
      </c>
      <c r="J358" s="278">
        <v>114.450617459116</v>
      </c>
      <c r="K358" s="278">
        <v>123.068348055697</v>
      </c>
      <c r="L358" s="278">
        <v>144.13391173623</v>
      </c>
    </row>
    <row r="359" spans="2:12">
      <c r="B359" s="276" t="s">
        <v>30</v>
      </c>
      <c r="C359" s="274">
        <v>134.14313541206661</v>
      </c>
      <c r="D359" s="274">
        <v>161.88385721667879</v>
      </c>
      <c r="E359" s="274">
        <v>197.29450483867009</v>
      </c>
      <c r="F359" s="274">
        <v>143.70504114214151</v>
      </c>
      <c r="G359" s="274">
        <v>173.57217435880301</v>
      </c>
      <c r="H359" s="274">
        <v>122.62952128275049</v>
      </c>
      <c r="I359" s="274">
        <v>178.18164166742702</v>
      </c>
      <c r="J359" s="274">
        <v>219.03370162798399</v>
      </c>
      <c r="K359" s="274">
        <v>240.38267093989401</v>
      </c>
      <c r="L359" s="274">
        <v>270.35430856761297</v>
      </c>
    </row>
    <row r="360" spans="2:12">
      <c r="B360" s="276"/>
      <c r="C360" s="274"/>
      <c r="D360" s="274"/>
      <c r="E360" s="274"/>
      <c r="F360" s="274"/>
      <c r="G360" s="274"/>
      <c r="H360" s="274"/>
      <c r="I360" s="274"/>
      <c r="J360" s="274"/>
      <c r="K360" s="274"/>
      <c r="L360" s="274"/>
    </row>
    <row r="361" spans="2:12">
      <c r="B361" s="280" t="s">
        <v>31</v>
      </c>
      <c r="C361" s="274"/>
      <c r="D361" s="274"/>
      <c r="E361" s="274"/>
      <c r="F361" s="274"/>
      <c r="G361" s="274"/>
      <c r="H361" s="274"/>
      <c r="I361" s="274"/>
      <c r="J361" s="274"/>
      <c r="K361" s="274"/>
      <c r="L361" s="274"/>
    </row>
    <row r="362" spans="2:12" ht="15.75" thickBot="1">
      <c r="B362" s="279" t="s">
        <v>32</v>
      </c>
      <c r="C362" s="278">
        <v>410.40291388089997</v>
      </c>
      <c r="D362" s="278">
        <v>439.09026183294299</v>
      </c>
      <c r="E362" s="278">
        <v>438.649237252776</v>
      </c>
      <c r="F362" s="278">
        <v>441.29866791676397</v>
      </c>
      <c r="G362" s="278">
        <v>520.52892824207197</v>
      </c>
      <c r="H362" s="278">
        <v>274.948926013071</v>
      </c>
      <c r="I362" s="278">
        <v>484.358867299829</v>
      </c>
      <c r="J362" s="278">
        <v>598.39724487734202</v>
      </c>
      <c r="K362" s="278">
        <v>641.33859364250895</v>
      </c>
      <c r="L362" s="278">
        <v>666.379942407675</v>
      </c>
    </row>
    <row r="363" spans="2:12">
      <c r="B363" s="276" t="s">
        <v>33</v>
      </c>
      <c r="C363" s="274">
        <v>410.40291388089997</v>
      </c>
      <c r="D363" s="274">
        <v>439.09026183294299</v>
      </c>
      <c r="E363" s="274">
        <v>438.649237252776</v>
      </c>
      <c r="F363" s="274">
        <v>441.29866791676397</v>
      </c>
      <c r="G363" s="274">
        <v>520.52892824207197</v>
      </c>
      <c r="H363" s="274">
        <v>274.948926013071</v>
      </c>
      <c r="I363" s="274">
        <v>484.358867299829</v>
      </c>
      <c r="J363" s="274">
        <v>598.39724487734202</v>
      </c>
      <c r="K363" s="274">
        <v>641.33859364250895</v>
      </c>
      <c r="L363" s="274">
        <v>666.379942407675</v>
      </c>
    </row>
    <row r="364" spans="2:12" ht="15.75" thickBot="1">
      <c r="B364" s="279"/>
      <c r="C364" s="278"/>
      <c r="D364" s="278"/>
      <c r="E364" s="278"/>
      <c r="F364" s="278"/>
      <c r="G364" s="278"/>
      <c r="H364" s="278"/>
      <c r="I364" s="278"/>
      <c r="J364" s="278"/>
      <c r="K364" s="278"/>
      <c r="L364" s="278"/>
    </row>
    <row r="365" spans="2:12" ht="15.75" thickBot="1">
      <c r="B365" s="282" t="s">
        <v>34</v>
      </c>
      <c r="C365" s="278">
        <v>1318.7050216678626</v>
      </c>
      <c r="D365" s="278">
        <v>1811.5592691934858</v>
      </c>
      <c r="E365" s="278">
        <v>1769.2167591198643</v>
      </c>
      <c r="F365" s="278">
        <v>1627.1466856280776</v>
      </c>
      <c r="G365" s="278">
        <v>2014.3090986680359</v>
      </c>
      <c r="H365" s="278">
        <v>1564.6197238597854</v>
      </c>
      <c r="I365" s="278">
        <v>2177.7729156003047</v>
      </c>
      <c r="J365" s="278">
        <v>2661.5147787792589</v>
      </c>
      <c r="K365" s="278">
        <v>2900.8997313443133</v>
      </c>
      <c r="L365" s="278">
        <v>3062.4589793475216</v>
      </c>
    </row>
    <row r="366" spans="2:12" ht="15.75" thickBot="1">
      <c r="B366" s="282" t="s">
        <v>35</v>
      </c>
      <c r="C366" s="278">
        <v>180.51605604791649</v>
      </c>
      <c r="D366" s="278">
        <v>199.45302097314942</v>
      </c>
      <c r="E366" s="278">
        <v>217.27986037631521</v>
      </c>
      <c r="F366" s="278">
        <v>234.84204568241699</v>
      </c>
      <c r="G366" s="278">
        <v>260.23030154950277</v>
      </c>
      <c r="H366" s="278">
        <v>203.38020385626061</v>
      </c>
      <c r="I366" s="278">
        <v>243.77938996322229</v>
      </c>
      <c r="J366" s="278">
        <v>280.25134049349236</v>
      </c>
      <c r="K366" s="278">
        <v>324.32921944509894</v>
      </c>
      <c r="L366" s="278">
        <v>371.55275518423684</v>
      </c>
    </row>
    <row r="367" spans="2:12">
      <c r="B367" s="280" t="s">
        <v>36</v>
      </c>
      <c r="C367" s="274">
        <v>205.10691164821239</v>
      </c>
      <c r="D367" s="274">
        <v>233.6414892530851</v>
      </c>
      <c r="E367" s="274">
        <v>251.91380861100711</v>
      </c>
      <c r="F367" s="274">
        <v>280.55088700336205</v>
      </c>
      <c r="G367" s="274">
        <v>298.60243483642233</v>
      </c>
      <c r="H367" s="274">
        <v>260.88177120478241</v>
      </c>
      <c r="I367" s="274">
        <v>301.30624938815413</v>
      </c>
      <c r="J367" s="274">
        <v>335.15765296795962</v>
      </c>
      <c r="K367" s="274">
        <v>367.45722176047798</v>
      </c>
      <c r="L367" s="274">
        <v>400.6288148137005</v>
      </c>
    </row>
    <row r="368" spans="2:12">
      <c r="B368" s="280" t="s">
        <v>37</v>
      </c>
      <c r="C368" s="274">
        <v>1704.3279893639915</v>
      </c>
      <c r="D368" s="274">
        <v>2244.6537794197202</v>
      </c>
      <c r="E368" s="274">
        <v>2238.4104281071864</v>
      </c>
      <c r="F368" s="274">
        <v>2142.5396183138564</v>
      </c>
      <c r="G368" s="274">
        <v>2573.1418350539607</v>
      </c>
      <c r="H368" s="274">
        <v>2028.8816989208283</v>
      </c>
      <c r="I368" s="274">
        <v>2722.8585549516811</v>
      </c>
      <c r="J368" s="274">
        <v>3276.9237722407111</v>
      </c>
      <c r="K368" s="274">
        <v>3592.6861725498902</v>
      </c>
      <c r="L368" s="274">
        <v>3834.640549345459</v>
      </c>
    </row>
    <row r="369" spans="2:12">
      <c r="B369" s="280"/>
      <c r="C369" s="274"/>
      <c r="D369" s="274"/>
      <c r="E369" s="274"/>
      <c r="F369" s="274"/>
      <c r="G369" s="274"/>
      <c r="H369" s="274"/>
      <c r="I369" s="274"/>
      <c r="J369" s="274"/>
      <c r="K369" s="274"/>
      <c r="L369" s="274"/>
    </row>
    <row r="370" spans="2:12">
      <c r="B370" s="276"/>
      <c r="C370" s="274"/>
      <c r="D370" s="274"/>
      <c r="E370" s="274"/>
      <c r="F370" s="274"/>
      <c r="G370" s="274"/>
      <c r="H370" s="274"/>
      <c r="I370" s="274"/>
      <c r="J370" s="274"/>
      <c r="K370" s="274"/>
      <c r="L370" s="274"/>
    </row>
    <row r="371" spans="2:12">
      <c r="B371" s="280" t="s">
        <v>38</v>
      </c>
      <c r="C371" s="274"/>
      <c r="D371" s="274"/>
      <c r="E371" s="274"/>
      <c r="F371" s="274"/>
      <c r="G371" s="274"/>
      <c r="H371" s="274"/>
      <c r="I371" s="274"/>
      <c r="J371" s="274"/>
      <c r="K371" s="274"/>
      <c r="L371" s="274"/>
    </row>
    <row r="372" spans="2:12">
      <c r="B372" s="276" t="s">
        <v>39</v>
      </c>
      <c r="C372" s="274">
        <v>1067.2443943778301</v>
      </c>
      <c r="D372" s="274">
        <v>937.93482355581602</v>
      </c>
      <c r="E372" s="274">
        <v>892.30772187343405</v>
      </c>
      <c r="F372" s="274">
        <v>838.34660807533203</v>
      </c>
      <c r="G372" s="274">
        <v>706.17356514995697</v>
      </c>
      <c r="H372" s="274">
        <v>672.65458654014401</v>
      </c>
      <c r="I372" s="274">
        <v>636.65807454993103</v>
      </c>
      <c r="J372" s="274">
        <v>599.59458547940199</v>
      </c>
      <c r="K372" s="274">
        <v>562.28128196337502</v>
      </c>
      <c r="L372" s="274">
        <v>525.12910676002002</v>
      </c>
    </row>
    <row r="373" spans="2:12">
      <c r="B373" s="276" t="s">
        <v>40</v>
      </c>
      <c r="C373" s="274">
        <v>230.05157846607401</v>
      </c>
      <c r="D373" s="274">
        <v>298.37772873618599</v>
      </c>
      <c r="E373" s="274">
        <v>272.90286212428202</v>
      </c>
      <c r="F373" s="274">
        <v>312.707747819676</v>
      </c>
      <c r="G373" s="274">
        <v>351.28070085065701</v>
      </c>
      <c r="H373" s="274">
        <v>378.24227806974</v>
      </c>
      <c r="I373" s="274">
        <v>401.65187218663402</v>
      </c>
      <c r="J373" s="274">
        <v>419.59195411341801</v>
      </c>
      <c r="K373" s="274">
        <v>436.33440307443101</v>
      </c>
      <c r="L373" s="274">
        <v>438.79785240712698</v>
      </c>
    </row>
    <row r="374" spans="2:12">
      <c r="B374" s="276" t="s">
        <v>41</v>
      </c>
      <c r="C374" s="274">
        <v>1785.58099380214</v>
      </c>
      <c r="D374" s="274">
        <v>2316.6312838138701</v>
      </c>
      <c r="E374" s="274">
        <v>2854.9139255259001</v>
      </c>
      <c r="F374" s="274">
        <v>3058.0975708300298</v>
      </c>
      <c r="G374" s="274">
        <v>2972.46316174298</v>
      </c>
      <c r="H374" s="274">
        <v>2942.9562983258902</v>
      </c>
      <c r="I374" s="274">
        <v>2948.42934888014</v>
      </c>
      <c r="J374" s="274">
        <v>2938.0740865223802</v>
      </c>
      <c r="K374" s="274">
        <v>2944.4687723317102</v>
      </c>
      <c r="L374" s="274">
        <v>2938.9527060822902</v>
      </c>
    </row>
    <row r="375" spans="2:12" ht="15.75" thickBot="1">
      <c r="B375" s="279" t="s">
        <v>42</v>
      </c>
      <c r="C375" s="278">
        <v>228.53810690312801</v>
      </c>
      <c r="D375" s="278">
        <v>352.23035580037703</v>
      </c>
      <c r="E375" s="278">
        <v>510.79725645286601</v>
      </c>
      <c r="F375" s="278">
        <v>644.162893835452</v>
      </c>
      <c r="G375" s="278">
        <v>788.844665672269</v>
      </c>
      <c r="H375" s="278">
        <v>954.55235930582</v>
      </c>
      <c r="I375" s="278">
        <v>1106.37030982286</v>
      </c>
      <c r="J375" s="278">
        <v>1228.2337171955901</v>
      </c>
      <c r="K375" s="278">
        <v>1314.23673559348</v>
      </c>
      <c r="L375" s="278">
        <v>1355.77527807254</v>
      </c>
    </row>
    <row r="376" spans="2:12">
      <c r="B376" s="276" t="s">
        <v>43</v>
      </c>
      <c r="C376" s="274">
        <v>3311.4150735491721</v>
      </c>
      <c r="D376" s="274">
        <v>3905.1741919062488</v>
      </c>
      <c r="E376" s="274">
        <v>4530.9217659764827</v>
      </c>
      <c r="F376" s="274">
        <v>4853.3148205604903</v>
      </c>
      <c r="G376" s="274">
        <v>4818.7620934158631</v>
      </c>
      <c r="H376" s="274">
        <v>4948.4055222415936</v>
      </c>
      <c r="I376" s="274">
        <v>5093.1096054395648</v>
      </c>
      <c r="J376" s="274">
        <v>5185.494343310791</v>
      </c>
      <c r="K376" s="274">
        <v>5257.3211929629961</v>
      </c>
      <c r="L376" s="274">
        <v>5258.654943321977</v>
      </c>
    </row>
    <row r="377" spans="2:12">
      <c r="B377" s="276"/>
      <c r="C377" s="274"/>
      <c r="D377" s="274"/>
      <c r="E377" s="274"/>
      <c r="F377" s="274"/>
      <c r="G377" s="274"/>
      <c r="H377" s="274"/>
      <c r="I377" s="274"/>
      <c r="J377" s="274"/>
      <c r="K377" s="274"/>
      <c r="L377" s="274"/>
    </row>
    <row r="378" spans="2:12" ht="15.75" thickBot="1">
      <c r="B378" s="282" t="s">
        <v>44</v>
      </c>
      <c r="C378" s="278">
        <v>5015.7430629131632</v>
      </c>
      <c r="D378" s="278">
        <v>6149.827971325969</v>
      </c>
      <c r="E378" s="278">
        <v>6769.3321940836686</v>
      </c>
      <c r="F378" s="278">
        <v>6995.8544388743467</v>
      </c>
      <c r="G378" s="278">
        <v>7391.9039284698238</v>
      </c>
      <c r="H378" s="278">
        <v>6977.2872211624217</v>
      </c>
      <c r="I378" s="278">
        <v>7815.9681603912459</v>
      </c>
      <c r="J378" s="278">
        <v>8462.4181155515016</v>
      </c>
      <c r="K378" s="278">
        <v>8850.0073655128872</v>
      </c>
      <c r="L378" s="278">
        <v>9093.2954926674356</v>
      </c>
    </row>
    <row r="382" spans="2:12">
      <c r="B382" s="165"/>
      <c r="C382" s="165"/>
      <c r="D382" s="165"/>
      <c r="E382" s="165"/>
      <c r="F382" s="165"/>
      <c r="G382" s="165"/>
      <c r="H382" s="165"/>
      <c r="I382" s="165"/>
      <c r="J382" s="165"/>
      <c r="K382" s="165"/>
      <c r="L382" s="165"/>
    </row>
    <row r="383" spans="2:12" ht="15.75">
      <c r="B383" s="165"/>
      <c r="C383" s="165"/>
      <c r="D383" s="165"/>
      <c r="E383" s="165"/>
      <c r="F383" s="165"/>
      <c r="G383" s="283" t="s">
        <v>243</v>
      </c>
      <c r="H383" s="165"/>
      <c r="I383" s="165"/>
      <c r="J383" s="165"/>
      <c r="K383" s="165"/>
      <c r="L383" s="165"/>
    </row>
    <row r="384" spans="2:12">
      <c r="B384" s="284"/>
      <c r="C384" s="285">
        <v>2006</v>
      </c>
      <c r="D384" s="285">
        <v>2007</v>
      </c>
      <c r="E384" s="285">
        <v>2008</v>
      </c>
      <c r="F384" s="285">
        <v>2009</v>
      </c>
      <c r="G384" s="285">
        <v>2010</v>
      </c>
      <c r="H384" s="285">
        <v>2011</v>
      </c>
      <c r="I384" s="285">
        <v>2012</v>
      </c>
      <c r="J384" s="286">
        <v>2013</v>
      </c>
      <c r="K384" s="285">
        <v>2014</v>
      </c>
      <c r="L384" s="285">
        <v>2015</v>
      </c>
    </row>
    <row r="385" spans="2:37">
      <c r="B385" s="271"/>
      <c r="C385" s="272"/>
      <c r="D385" s="272"/>
      <c r="E385" s="272"/>
      <c r="F385" s="272"/>
      <c r="G385" s="272"/>
      <c r="H385" s="272"/>
      <c r="I385" s="272"/>
      <c r="J385" s="272"/>
      <c r="K385" s="272"/>
      <c r="L385" s="272"/>
    </row>
    <row r="386" spans="2:37">
      <c r="B386" s="273" t="s">
        <v>0</v>
      </c>
      <c r="C386" s="272"/>
      <c r="D386" s="272"/>
      <c r="E386" s="272"/>
      <c r="F386" s="272"/>
      <c r="G386" s="272"/>
      <c r="H386" s="272"/>
      <c r="I386" s="272"/>
      <c r="J386" s="272"/>
      <c r="K386" s="272"/>
      <c r="L386" s="272"/>
    </row>
    <row r="387" spans="2:37">
      <c r="B387" s="276" t="s">
        <v>1</v>
      </c>
      <c r="C387" s="274">
        <v>486.79244222966702</v>
      </c>
      <c r="D387" s="274">
        <v>518.96858292783702</v>
      </c>
      <c r="E387" s="274">
        <v>543.44170073411999</v>
      </c>
      <c r="F387" s="274">
        <v>452.59177762822998</v>
      </c>
      <c r="G387" s="274">
        <v>421.25332793938901</v>
      </c>
      <c r="H387" s="274">
        <v>414.52846851639799</v>
      </c>
      <c r="I387" s="274">
        <v>423.889345803396</v>
      </c>
      <c r="J387" s="274">
        <v>435.65502254383102</v>
      </c>
      <c r="K387" s="274">
        <v>449.33758307396101</v>
      </c>
      <c r="L387" s="274">
        <v>463.18137318256203</v>
      </c>
      <c r="M387" s="275"/>
      <c r="Y387" s="275"/>
      <c r="AK387" s="275"/>
    </row>
    <row r="388" spans="2:37">
      <c r="B388" s="276" t="s">
        <v>2</v>
      </c>
      <c r="C388" s="274">
        <v>1979.4083529321499</v>
      </c>
      <c r="D388" s="274">
        <v>2193.33338274675</v>
      </c>
      <c r="E388" s="274">
        <v>2362.1266150992001</v>
      </c>
      <c r="F388" s="274">
        <v>2155.8091583864798</v>
      </c>
      <c r="G388" s="274">
        <v>2046.0474754525501</v>
      </c>
      <c r="H388" s="274">
        <v>2015.4607964511799</v>
      </c>
      <c r="I388" s="274">
        <v>2058.9872204200801</v>
      </c>
      <c r="J388" s="274">
        <v>2131.7124691256099</v>
      </c>
      <c r="K388" s="274">
        <v>2218.4348996363201</v>
      </c>
      <c r="L388" s="274">
        <v>2308.0716824710998</v>
      </c>
      <c r="M388" s="275"/>
      <c r="Y388" s="275"/>
      <c r="AK388" s="275"/>
    </row>
    <row r="389" spans="2:37">
      <c r="B389" s="276" t="s">
        <v>3</v>
      </c>
      <c r="C389" s="274">
        <v>4501.8456717766003</v>
      </c>
      <c r="D389" s="274">
        <v>4877.3642309478901</v>
      </c>
      <c r="E389" s="274">
        <v>5183.2871431045896</v>
      </c>
      <c r="F389" s="274">
        <v>4912.5321291031496</v>
      </c>
      <c r="G389" s="274">
        <v>4737.0290034193204</v>
      </c>
      <c r="H389" s="274">
        <v>4737.06052123063</v>
      </c>
      <c r="I389" s="274">
        <v>4805.82482144598</v>
      </c>
      <c r="J389" s="274">
        <v>4931.32465817919</v>
      </c>
      <c r="K389" s="274">
        <v>5085.7249240975798</v>
      </c>
      <c r="L389" s="274">
        <v>5243.4951551691302</v>
      </c>
      <c r="M389" s="275"/>
      <c r="Y389" s="275"/>
      <c r="AK389" s="275"/>
    </row>
    <row r="390" spans="2:37">
      <c r="B390" s="276" t="s">
        <v>4</v>
      </c>
      <c r="C390" s="274">
        <v>2805.5134543747599</v>
      </c>
      <c r="D390" s="274">
        <v>3048.1915079493701</v>
      </c>
      <c r="E390" s="274">
        <v>3261.0154069342602</v>
      </c>
      <c r="F390" s="274">
        <v>3109.1760489921498</v>
      </c>
      <c r="G390" s="274">
        <v>2968.8678862376701</v>
      </c>
      <c r="H390" s="274">
        <v>2995.1909968592799</v>
      </c>
      <c r="I390" s="274">
        <v>3039.38224754066</v>
      </c>
      <c r="J390" s="274">
        <v>3113.52155875471</v>
      </c>
      <c r="K390" s="274">
        <v>3203.31792563517</v>
      </c>
      <c r="L390" s="274">
        <v>3295.2423224150202</v>
      </c>
      <c r="M390" s="275"/>
      <c r="Y390" s="275"/>
      <c r="AK390" s="275"/>
    </row>
    <row r="391" spans="2:37" ht="15.75" thickBot="1">
      <c r="B391" s="279" t="s">
        <v>5</v>
      </c>
      <c r="C391" s="278">
        <v>2541.21007928466</v>
      </c>
      <c r="D391" s="278">
        <v>2862.0354658379001</v>
      </c>
      <c r="E391" s="278">
        <v>3201.8205548471201</v>
      </c>
      <c r="F391" s="278">
        <v>3220.8558933941799</v>
      </c>
      <c r="G391" s="278">
        <v>3239.5929059844402</v>
      </c>
      <c r="H391" s="278">
        <v>3272.9555390507899</v>
      </c>
      <c r="I391" s="278">
        <v>3351.7837061237801</v>
      </c>
      <c r="J391" s="278">
        <v>3475.2860539233402</v>
      </c>
      <c r="K391" s="278">
        <v>3623.43482377702</v>
      </c>
      <c r="L391" s="278">
        <v>3777.3587068624802</v>
      </c>
      <c r="M391" s="275"/>
      <c r="Y391" s="275"/>
      <c r="AK391" s="275"/>
    </row>
    <row r="392" spans="2:37">
      <c r="B392" s="276" t="s">
        <v>6</v>
      </c>
      <c r="C392" s="274">
        <v>12314.770000597837</v>
      </c>
      <c r="D392" s="274">
        <v>13499.893170409747</v>
      </c>
      <c r="E392" s="274">
        <v>14551.691420719289</v>
      </c>
      <c r="F392" s="274">
        <v>13850.965007504188</v>
      </c>
      <c r="G392" s="274">
        <v>13412.790599033369</v>
      </c>
      <c r="H392" s="274">
        <v>13435.196322108279</v>
      </c>
      <c r="I392" s="274">
        <v>13679.867341333897</v>
      </c>
      <c r="J392" s="274">
        <v>14087.499762526681</v>
      </c>
      <c r="K392" s="274">
        <v>14580.250156220052</v>
      </c>
      <c r="L392" s="274">
        <v>15087.349240100293</v>
      </c>
      <c r="M392" s="275"/>
      <c r="Y392" s="275"/>
      <c r="AK392" s="275"/>
    </row>
    <row r="393" spans="2:37">
      <c r="B393" s="276"/>
      <c r="C393" s="274"/>
      <c r="D393" s="274"/>
      <c r="E393" s="274"/>
      <c r="F393" s="274"/>
      <c r="G393" s="274"/>
      <c r="H393" s="274"/>
      <c r="I393" s="274"/>
      <c r="J393" s="274"/>
      <c r="K393" s="274"/>
      <c r="L393" s="274"/>
      <c r="M393" s="275"/>
      <c r="Y393" s="275"/>
      <c r="AK393" s="275"/>
    </row>
    <row r="394" spans="2:37">
      <c r="B394" s="280" t="s">
        <v>7</v>
      </c>
      <c r="C394" s="274"/>
      <c r="D394" s="274"/>
      <c r="E394" s="274"/>
      <c r="F394" s="274"/>
      <c r="G394" s="274"/>
      <c r="H394" s="274"/>
      <c r="I394" s="274"/>
      <c r="J394" s="274"/>
      <c r="K394" s="274"/>
      <c r="L394" s="274"/>
      <c r="M394" s="275"/>
      <c r="Y394" s="275"/>
      <c r="AK394" s="275"/>
    </row>
    <row r="395" spans="2:37">
      <c r="B395" s="276" t="s">
        <v>8</v>
      </c>
      <c r="C395" s="274">
        <v>1074.36536561394</v>
      </c>
      <c r="D395" s="274">
        <v>1132.4909317107999</v>
      </c>
      <c r="E395" s="274">
        <v>1153.83836808508</v>
      </c>
      <c r="F395" s="274">
        <v>1161.21535323275</v>
      </c>
      <c r="G395" s="274">
        <v>1206.40206709931</v>
      </c>
      <c r="H395" s="274">
        <v>1202.10729504594</v>
      </c>
      <c r="I395" s="274">
        <v>1223.4520916967399</v>
      </c>
      <c r="J395" s="274">
        <v>1279.7898116547599</v>
      </c>
      <c r="K395" s="274">
        <v>1352.5127409259001</v>
      </c>
      <c r="L395" s="274">
        <v>1428.7729832876801</v>
      </c>
      <c r="M395" s="275"/>
      <c r="Y395" s="275"/>
      <c r="AK395" s="275"/>
    </row>
    <row r="396" spans="2:37">
      <c r="B396" s="276" t="s">
        <v>9</v>
      </c>
      <c r="C396" s="274">
        <v>780.61090717752199</v>
      </c>
      <c r="D396" s="274">
        <v>854.97385035482296</v>
      </c>
      <c r="E396" s="274">
        <v>921.64968816904002</v>
      </c>
      <c r="F396" s="274">
        <v>945.06550057621405</v>
      </c>
      <c r="G396" s="274">
        <v>972.63277679289399</v>
      </c>
      <c r="H396" s="274">
        <v>968.62114583907396</v>
      </c>
      <c r="I396" s="274">
        <v>995.79228500859097</v>
      </c>
      <c r="J396" s="274">
        <v>1034.07928550411</v>
      </c>
      <c r="K396" s="274">
        <v>1089.6038514576801</v>
      </c>
      <c r="L396" s="274">
        <v>1156.1479363951701</v>
      </c>
      <c r="M396" s="275"/>
      <c r="Y396" s="275"/>
      <c r="AK396" s="275"/>
    </row>
    <row r="397" spans="2:37" ht="15.75" thickBot="1">
      <c r="B397" s="279" t="s">
        <v>10</v>
      </c>
      <c r="C397" s="278">
        <v>1464.64844704032</v>
      </c>
      <c r="D397" s="278">
        <v>1615.9891071014599</v>
      </c>
      <c r="E397" s="278">
        <v>1652.0431021459499</v>
      </c>
      <c r="F397" s="278">
        <v>1635.13785001837</v>
      </c>
      <c r="G397" s="278">
        <v>1689.3657889579899</v>
      </c>
      <c r="H397" s="278">
        <v>1673.26302257261</v>
      </c>
      <c r="I397" s="278">
        <v>1666.3150386735199</v>
      </c>
      <c r="J397" s="278">
        <v>1679.46411020906</v>
      </c>
      <c r="K397" s="278">
        <v>1713.5593641458399</v>
      </c>
      <c r="L397" s="278">
        <v>1768.1181155639199</v>
      </c>
      <c r="M397" s="275"/>
      <c r="Y397" s="275"/>
      <c r="AK397" s="275"/>
    </row>
    <row r="398" spans="2:37">
      <c r="B398" s="276" t="s">
        <v>11</v>
      </c>
      <c r="C398" s="274">
        <v>3319.6247198317819</v>
      </c>
      <c r="D398" s="274">
        <v>3603.4538891670827</v>
      </c>
      <c r="E398" s="274">
        <v>3727.5311584000701</v>
      </c>
      <c r="F398" s="274">
        <v>3741.418703827334</v>
      </c>
      <c r="G398" s="274">
        <v>3868.4006328501937</v>
      </c>
      <c r="H398" s="274">
        <v>3843.9914634576235</v>
      </c>
      <c r="I398" s="274">
        <v>3885.5594153788506</v>
      </c>
      <c r="J398" s="274">
        <v>3993.3332073679298</v>
      </c>
      <c r="K398" s="274">
        <v>4155.6759565294196</v>
      </c>
      <c r="L398" s="274">
        <v>4353.0390352467703</v>
      </c>
      <c r="M398" s="275"/>
      <c r="Y398" s="275"/>
      <c r="AK398" s="275"/>
    </row>
    <row r="399" spans="2:37">
      <c r="B399" s="276"/>
      <c r="C399" s="274"/>
      <c r="D399" s="274"/>
      <c r="E399" s="274"/>
      <c r="F399" s="274"/>
      <c r="G399" s="274"/>
      <c r="H399" s="274"/>
      <c r="I399" s="274"/>
      <c r="J399" s="274"/>
      <c r="K399" s="274"/>
      <c r="L399" s="274"/>
      <c r="M399" s="275"/>
      <c r="Y399" s="275"/>
      <c r="AK399" s="275"/>
    </row>
    <row r="400" spans="2:37">
      <c r="B400" s="280" t="s">
        <v>12</v>
      </c>
      <c r="C400" s="274"/>
      <c r="D400" s="274"/>
      <c r="E400" s="274"/>
      <c r="F400" s="274"/>
      <c r="G400" s="274"/>
      <c r="H400" s="274"/>
      <c r="I400" s="274"/>
      <c r="J400" s="274"/>
      <c r="K400" s="274"/>
      <c r="L400" s="274"/>
      <c r="M400" s="275"/>
      <c r="Y400" s="275"/>
      <c r="AK400" s="275"/>
    </row>
    <row r="401" spans="2:37">
      <c r="B401" s="276" t="s">
        <v>13</v>
      </c>
      <c r="C401" s="274">
        <v>252.73780995567</v>
      </c>
      <c r="D401" s="274">
        <v>226.77192405502399</v>
      </c>
      <c r="E401" s="274">
        <v>239.230376675516</v>
      </c>
      <c r="F401" s="274">
        <v>131.49856435857501</v>
      </c>
      <c r="G401" s="274">
        <v>92.578160836632506</v>
      </c>
      <c r="H401" s="274">
        <v>95.545154398687103</v>
      </c>
      <c r="I401" s="274">
        <v>64.948312870793799</v>
      </c>
      <c r="J401" s="274">
        <v>45.942587116993302</v>
      </c>
      <c r="K401" s="274">
        <v>44.054078321823603</v>
      </c>
      <c r="L401" s="274">
        <v>48.005880404657503</v>
      </c>
      <c r="M401" s="275"/>
      <c r="Y401" s="275"/>
      <c r="AK401" s="275"/>
    </row>
    <row r="402" spans="2:37">
      <c r="B402" s="276" t="s">
        <v>14</v>
      </c>
      <c r="C402" s="274">
        <v>137.26777701927901</v>
      </c>
      <c r="D402" s="274">
        <v>134.588465907456</v>
      </c>
      <c r="E402" s="274">
        <v>88.444166190495594</v>
      </c>
      <c r="F402" s="274">
        <v>78.352871914125302</v>
      </c>
      <c r="G402" s="274">
        <v>65.304473223790495</v>
      </c>
      <c r="H402" s="274">
        <v>67.729943751319098</v>
      </c>
      <c r="I402" s="274">
        <v>58.3740111061135</v>
      </c>
      <c r="J402" s="274">
        <v>71.700760847346004</v>
      </c>
      <c r="K402" s="274">
        <v>70.895028572352302</v>
      </c>
      <c r="L402" s="274">
        <v>70.203390999554699</v>
      </c>
      <c r="M402" s="275"/>
      <c r="Y402" s="275"/>
      <c r="AK402" s="275"/>
    </row>
    <row r="403" spans="2:37" ht="15.75" thickBot="1">
      <c r="B403" s="279" t="s">
        <v>15</v>
      </c>
      <c r="C403" s="278">
        <v>442.999850615051</v>
      </c>
      <c r="D403" s="278">
        <v>426.88383113155999</v>
      </c>
      <c r="E403" s="278">
        <v>355.47567079148803</v>
      </c>
      <c r="F403" s="278">
        <v>289.42180151802597</v>
      </c>
      <c r="G403" s="278">
        <v>316.05647841801903</v>
      </c>
      <c r="H403" s="278">
        <v>286.84435696589497</v>
      </c>
      <c r="I403" s="278">
        <v>275.720116583704</v>
      </c>
      <c r="J403" s="278">
        <v>279.36261092677302</v>
      </c>
      <c r="K403" s="278">
        <v>285.02202813437202</v>
      </c>
      <c r="L403" s="278">
        <v>277.21021704881298</v>
      </c>
      <c r="M403" s="275"/>
      <c r="Y403" s="275"/>
      <c r="AK403" s="275"/>
    </row>
    <row r="404" spans="2:37">
      <c r="B404" s="276" t="s">
        <v>16</v>
      </c>
      <c r="C404" s="274">
        <v>833.00543758999993</v>
      </c>
      <c r="D404" s="274">
        <v>788.24422109403997</v>
      </c>
      <c r="E404" s="274">
        <v>683.15021365749965</v>
      </c>
      <c r="F404" s="274">
        <v>499.27323779072628</v>
      </c>
      <c r="G404" s="274">
        <v>473.93911247844204</v>
      </c>
      <c r="H404" s="274">
        <v>450.11945511590119</v>
      </c>
      <c r="I404" s="274">
        <v>399.04244056061128</v>
      </c>
      <c r="J404" s="274">
        <v>397.0059588911123</v>
      </c>
      <c r="K404" s="274">
        <v>399.97113502854791</v>
      </c>
      <c r="L404" s="274">
        <v>395.41948845302517</v>
      </c>
      <c r="M404" s="275"/>
      <c r="Y404" s="275"/>
      <c r="AK404" s="275"/>
    </row>
    <row r="405" spans="2:37">
      <c r="B405" s="276"/>
      <c r="C405" s="274"/>
      <c r="D405" s="274"/>
      <c r="E405" s="274"/>
      <c r="F405" s="274"/>
      <c r="G405" s="274"/>
      <c r="H405" s="274"/>
      <c r="I405" s="274"/>
      <c r="J405" s="274"/>
      <c r="K405" s="274"/>
      <c r="L405" s="274"/>
      <c r="M405" s="275"/>
      <c r="Y405" s="275"/>
      <c r="AK405" s="275"/>
    </row>
    <row r="406" spans="2:37">
      <c r="B406" s="280" t="s">
        <v>17</v>
      </c>
      <c r="C406" s="274"/>
      <c r="D406" s="274"/>
      <c r="E406" s="274"/>
      <c r="F406" s="274"/>
      <c r="G406" s="274"/>
      <c r="H406" s="274"/>
      <c r="I406" s="274"/>
      <c r="J406" s="274"/>
      <c r="K406" s="274"/>
      <c r="L406" s="274"/>
      <c r="M406" s="275"/>
      <c r="Y406" s="275"/>
      <c r="AK406" s="275"/>
    </row>
    <row r="407" spans="2:37">
      <c r="B407" s="276" t="s">
        <v>18</v>
      </c>
      <c r="C407" s="274">
        <v>4676.1151356840001</v>
      </c>
      <c r="D407" s="274">
        <v>4751.9143267814898</v>
      </c>
      <c r="E407" s="274">
        <v>4637.7249898542896</v>
      </c>
      <c r="F407" s="274">
        <v>3491.4824793970502</v>
      </c>
      <c r="G407" s="274">
        <v>3499.2331458348599</v>
      </c>
      <c r="H407" s="274">
        <v>2290.5355500425999</v>
      </c>
      <c r="I407" s="274">
        <v>1883.11852250319</v>
      </c>
      <c r="J407" s="274">
        <v>2141.95271230754</v>
      </c>
      <c r="K407" s="274">
        <v>2463.98275986108</v>
      </c>
      <c r="L407" s="274">
        <v>2638.3570689615399</v>
      </c>
      <c r="M407" s="275"/>
      <c r="Y407" s="275"/>
      <c r="AK407" s="275"/>
    </row>
    <row r="408" spans="2:37">
      <c r="B408" s="276" t="s">
        <v>19</v>
      </c>
      <c r="C408" s="274">
        <v>1096.3433794656601</v>
      </c>
      <c r="D408" s="274">
        <v>1288.1456641908801</v>
      </c>
      <c r="E408" s="274">
        <v>1142.0415448884701</v>
      </c>
      <c r="F408" s="274">
        <v>1346.5480818448</v>
      </c>
      <c r="G408" s="274">
        <v>3025.8342195076102</v>
      </c>
      <c r="H408" s="274">
        <v>3039.9845924466699</v>
      </c>
      <c r="I408" s="274">
        <v>3002.3661571845601</v>
      </c>
      <c r="J408" s="274">
        <v>3123.3501890953198</v>
      </c>
      <c r="K408" s="274">
        <v>3231.44993186078</v>
      </c>
      <c r="L408" s="274">
        <v>3286.0128058424798</v>
      </c>
      <c r="M408" s="275"/>
      <c r="Y408" s="275"/>
      <c r="AK408" s="275"/>
    </row>
    <row r="409" spans="2:37" ht="15.75" thickBot="1">
      <c r="B409" s="279" t="s">
        <v>20</v>
      </c>
      <c r="C409" s="278"/>
      <c r="D409" s="278"/>
      <c r="E409" s="278"/>
      <c r="F409" s="278"/>
      <c r="G409" s="278">
        <v>222.71860066182899</v>
      </c>
      <c r="H409" s="278">
        <v>616.45515601628404</v>
      </c>
      <c r="I409" s="278">
        <v>842.85891898924604</v>
      </c>
      <c r="J409" s="278">
        <v>1016.8801695353</v>
      </c>
      <c r="K409" s="278">
        <v>1143.89481045599</v>
      </c>
      <c r="L409" s="278">
        <v>1237.87067676473</v>
      </c>
      <c r="M409" s="275"/>
      <c r="Y409" s="275"/>
      <c r="AK409" s="275"/>
    </row>
    <row r="410" spans="2:37">
      <c r="B410" s="276" t="s">
        <v>21</v>
      </c>
      <c r="C410" s="274">
        <v>5772.4585151496603</v>
      </c>
      <c r="D410" s="274">
        <v>6040.0599909723696</v>
      </c>
      <c r="E410" s="274">
        <v>5779.7665347427592</v>
      </c>
      <c r="F410" s="274">
        <v>4838.0305612418506</v>
      </c>
      <c r="G410" s="274">
        <v>6747.7859660042996</v>
      </c>
      <c r="H410" s="274">
        <v>5946.9752985055529</v>
      </c>
      <c r="I410" s="274">
        <v>5728.3435986769964</v>
      </c>
      <c r="J410" s="274">
        <v>6282.1830709381593</v>
      </c>
      <c r="K410" s="274">
        <v>6839.32750217785</v>
      </c>
      <c r="L410" s="274">
        <v>7162.2405515687497</v>
      </c>
      <c r="M410" s="275"/>
      <c r="Y410" s="275"/>
      <c r="AK410" s="275"/>
    </row>
    <row r="411" spans="2:37">
      <c r="B411" s="276" t="s">
        <v>22</v>
      </c>
      <c r="C411" s="274">
        <v>6605.4639527396603</v>
      </c>
      <c r="D411" s="274">
        <v>6828.3042120664095</v>
      </c>
      <c r="E411" s="274">
        <v>6462.9167484002592</v>
      </c>
      <c r="F411" s="274">
        <v>5337.3037990325765</v>
      </c>
      <c r="G411" s="274">
        <v>7221.725078482742</v>
      </c>
      <c r="H411" s="274">
        <v>6397.0947536214544</v>
      </c>
      <c r="I411" s="274">
        <v>6127.3860392376073</v>
      </c>
      <c r="J411" s="274">
        <v>6679.1890298292719</v>
      </c>
      <c r="K411" s="274">
        <v>7239.2986372063979</v>
      </c>
      <c r="L411" s="274">
        <v>7557.6600400217749</v>
      </c>
      <c r="M411" s="275"/>
      <c r="Y411" s="275"/>
      <c r="AK411" s="275"/>
    </row>
    <row r="412" spans="2:37">
      <c r="B412" s="280"/>
      <c r="C412" s="274"/>
      <c r="D412" s="274"/>
      <c r="E412" s="274"/>
      <c r="F412" s="274"/>
      <c r="G412" s="274"/>
      <c r="H412" s="274"/>
      <c r="I412" s="274"/>
      <c r="J412" s="274"/>
      <c r="K412" s="274"/>
      <c r="L412" s="274"/>
      <c r="M412" s="275"/>
      <c r="Y412" s="275"/>
      <c r="AK412" s="275"/>
    </row>
    <row r="413" spans="2:37">
      <c r="B413" s="280" t="s">
        <v>23</v>
      </c>
      <c r="C413" s="274"/>
      <c r="D413" s="274"/>
      <c r="E413" s="274"/>
      <c r="F413" s="274"/>
      <c r="G413" s="274"/>
      <c r="H413" s="274"/>
      <c r="I413" s="274"/>
      <c r="J413" s="274"/>
      <c r="K413" s="274"/>
      <c r="L413" s="274"/>
      <c r="M413" s="275"/>
      <c r="Y413" s="275"/>
      <c r="AK413" s="275"/>
    </row>
    <row r="414" spans="2:37">
      <c r="B414" s="276" t="s">
        <v>24</v>
      </c>
      <c r="C414" s="274">
        <v>419.780644368521</v>
      </c>
      <c r="D414" s="274">
        <v>426.08734142414602</v>
      </c>
      <c r="E414" s="274">
        <v>404.904184451123</v>
      </c>
      <c r="F414" s="274">
        <v>324.79626146256101</v>
      </c>
      <c r="G414" s="274">
        <v>376.40358969071599</v>
      </c>
      <c r="H414" s="274">
        <v>341.42884025668798</v>
      </c>
      <c r="I414" s="274">
        <v>358.15662445257698</v>
      </c>
      <c r="J414" s="274">
        <v>354.34077223792099</v>
      </c>
      <c r="K414" s="274">
        <v>366.71246422175199</v>
      </c>
      <c r="L414" s="274">
        <v>365.51887960417997</v>
      </c>
      <c r="M414" s="275"/>
      <c r="Y414" s="275"/>
      <c r="AK414" s="275"/>
    </row>
    <row r="415" spans="2:37" ht="15.75" thickBot="1">
      <c r="B415" s="279" t="s">
        <v>25</v>
      </c>
      <c r="C415" s="278">
        <v>28.099296709410801</v>
      </c>
      <c r="D415" s="278">
        <v>24.502730341246298</v>
      </c>
      <c r="E415" s="278">
        <v>24.259479738501501</v>
      </c>
      <c r="F415" s="278">
        <v>22.3611991005193</v>
      </c>
      <c r="G415" s="278">
        <v>20.925900491468798</v>
      </c>
      <c r="H415" s="278">
        <v>19.386761368694401</v>
      </c>
      <c r="I415" s="278">
        <v>17.916788900222599</v>
      </c>
      <c r="J415" s="278">
        <v>16.400705328882299</v>
      </c>
      <c r="K415" s="278">
        <v>14.8961495332592</v>
      </c>
      <c r="L415" s="278">
        <v>13.391593737636001</v>
      </c>
      <c r="M415" s="275"/>
      <c r="Y415" s="275"/>
      <c r="AK415" s="275"/>
    </row>
    <row r="416" spans="2:37">
      <c r="B416" s="276" t="s">
        <v>26</v>
      </c>
      <c r="C416" s="274">
        <v>447.87994107793179</v>
      </c>
      <c r="D416" s="274">
        <v>450.59007176539234</v>
      </c>
      <c r="E416" s="274">
        <v>429.16366418962451</v>
      </c>
      <c r="F416" s="274">
        <v>347.15746056308029</v>
      </c>
      <c r="G416" s="274">
        <v>397.32949018218477</v>
      </c>
      <c r="H416" s="274">
        <v>360.81560162538239</v>
      </c>
      <c r="I416" s="274">
        <v>376.07341335279955</v>
      </c>
      <c r="J416" s="274">
        <v>370.74147756680327</v>
      </c>
      <c r="K416" s="274">
        <v>381.60861375501116</v>
      </c>
      <c r="L416" s="274">
        <v>378.91047334181599</v>
      </c>
      <c r="M416" s="275"/>
      <c r="Y416" s="275"/>
      <c r="AK416" s="275"/>
    </row>
    <row r="417" spans="2:37">
      <c r="B417" s="276"/>
      <c r="C417" s="274"/>
      <c r="D417" s="274"/>
      <c r="E417" s="274"/>
      <c r="F417" s="274"/>
      <c r="G417" s="274"/>
      <c r="H417" s="274"/>
      <c r="I417" s="274"/>
      <c r="J417" s="274"/>
      <c r="K417" s="274"/>
      <c r="L417" s="274"/>
      <c r="M417" s="275"/>
      <c r="Y417" s="275"/>
      <c r="AK417" s="275"/>
    </row>
    <row r="418" spans="2:37">
      <c r="B418" s="280" t="s">
        <v>27</v>
      </c>
      <c r="C418" s="274"/>
      <c r="D418" s="274"/>
      <c r="E418" s="274"/>
      <c r="F418" s="274"/>
      <c r="G418" s="274"/>
      <c r="H418" s="274"/>
      <c r="I418" s="274"/>
      <c r="J418" s="274"/>
      <c r="K418" s="274"/>
      <c r="L418" s="274"/>
      <c r="M418" s="275"/>
      <c r="Y418" s="275"/>
      <c r="AK418" s="275"/>
    </row>
    <row r="419" spans="2:37">
      <c r="B419" s="276" t="s">
        <v>28</v>
      </c>
      <c r="C419" s="274">
        <v>263.38129829008102</v>
      </c>
      <c r="D419" s="274">
        <v>262.60527857985602</v>
      </c>
      <c r="E419" s="274">
        <v>253.518782851211</v>
      </c>
      <c r="F419" s="274">
        <v>193.465830639584</v>
      </c>
      <c r="G419" s="274">
        <v>190.99034383562</v>
      </c>
      <c r="H419" s="274">
        <v>124.43914432664801</v>
      </c>
      <c r="I419" s="274">
        <v>102.17681950427701</v>
      </c>
      <c r="J419" s="274">
        <v>116.708592774566</v>
      </c>
      <c r="K419" s="274">
        <v>133.859255389174</v>
      </c>
      <c r="L419" s="274">
        <v>143.33237977763599</v>
      </c>
      <c r="M419" s="275"/>
      <c r="Y419" s="275"/>
      <c r="AK419" s="275"/>
    </row>
    <row r="420" spans="2:37" ht="15.75" thickBot="1">
      <c r="B420" s="279" t="s">
        <v>29</v>
      </c>
      <c r="C420" s="278">
        <v>1196.4376871617901</v>
      </c>
      <c r="D420" s="278">
        <v>1184.6218616154099</v>
      </c>
      <c r="E420" s="278">
        <v>972.12800280202396</v>
      </c>
      <c r="F420" s="278">
        <v>690.95099377601696</v>
      </c>
      <c r="G420" s="278">
        <v>792.98832700000003</v>
      </c>
      <c r="H420" s="278">
        <v>621.17436095600306</v>
      </c>
      <c r="I420" s="278">
        <v>603.88270555624501</v>
      </c>
      <c r="J420" s="278">
        <v>613.73851219665403</v>
      </c>
      <c r="K420" s="278">
        <v>616.61774602761602</v>
      </c>
      <c r="L420" s="278">
        <v>608.78638593795404</v>
      </c>
      <c r="M420" s="275"/>
      <c r="Y420" s="275"/>
      <c r="AK420" s="275"/>
    </row>
    <row r="421" spans="2:37">
      <c r="B421" s="276" t="s">
        <v>30</v>
      </c>
      <c r="C421" s="274">
        <v>1459.8189854518712</v>
      </c>
      <c r="D421" s="274">
        <v>1447.227140195266</v>
      </c>
      <c r="E421" s="274">
        <v>1225.6467856532349</v>
      </c>
      <c r="F421" s="274">
        <v>884.41682441560101</v>
      </c>
      <c r="G421" s="274">
        <v>983.97867083562005</v>
      </c>
      <c r="H421" s="274">
        <v>745.61350528265109</v>
      </c>
      <c r="I421" s="274">
        <v>706.05952506052199</v>
      </c>
      <c r="J421" s="274">
        <v>730.44710497122003</v>
      </c>
      <c r="K421" s="274">
        <v>750.47700141679002</v>
      </c>
      <c r="L421" s="274">
        <v>752.11876571559003</v>
      </c>
      <c r="M421" s="275"/>
      <c r="Y421" s="275"/>
      <c r="AK421" s="275"/>
    </row>
    <row r="422" spans="2:37">
      <c r="B422" s="276"/>
      <c r="C422" s="274"/>
      <c r="D422" s="274"/>
      <c r="E422" s="274"/>
      <c r="F422" s="274"/>
      <c r="G422" s="274"/>
      <c r="H422" s="274"/>
      <c r="I422" s="274"/>
      <c r="J422" s="274"/>
      <c r="K422" s="274"/>
      <c r="L422" s="274"/>
      <c r="M422" s="275"/>
      <c r="Y422" s="275"/>
      <c r="AK422" s="275"/>
    </row>
    <row r="423" spans="2:37">
      <c r="B423" s="280" t="s">
        <v>31</v>
      </c>
      <c r="C423" s="274"/>
      <c r="D423" s="274"/>
      <c r="E423" s="274"/>
      <c r="F423" s="274"/>
      <c r="G423" s="274"/>
      <c r="H423" s="274"/>
      <c r="I423" s="274"/>
      <c r="J423" s="274"/>
      <c r="K423" s="274"/>
      <c r="L423" s="274"/>
      <c r="M423" s="275"/>
      <c r="Y423" s="275"/>
      <c r="AK423" s="275"/>
    </row>
    <row r="424" spans="2:37" ht="15.75" thickBot="1">
      <c r="B424" s="279" t="s">
        <v>32</v>
      </c>
      <c r="C424" s="278">
        <v>2588.9715804758498</v>
      </c>
      <c r="D424" s="278">
        <v>2787.9673627183001</v>
      </c>
      <c r="E424" s="278">
        <v>2813.7910652731898</v>
      </c>
      <c r="F424" s="278">
        <v>2387.14748782693</v>
      </c>
      <c r="G424" s="278">
        <v>2423.2811069785298</v>
      </c>
      <c r="H424" s="278">
        <v>2528.9452460257498</v>
      </c>
      <c r="I424" s="278">
        <v>2582.0926354866601</v>
      </c>
      <c r="J424" s="278">
        <v>2643.38545928657</v>
      </c>
      <c r="K424" s="278">
        <v>2705.5727568922298</v>
      </c>
      <c r="L424" s="278">
        <v>2772.4152203328899</v>
      </c>
      <c r="M424" s="275"/>
      <c r="Y424" s="275"/>
      <c r="AK424" s="275"/>
    </row>
    <row r="425" spans="2:37">
      <c r="B425" s="276" t="s">
        <v>33</v>
      </c>
      <c r="C425" s="274">
        <v>2588.9715804758498</v>
      </c>
      <c r="D425" s="274">
        <v>2787.9673627183001</v>
      </c>
      <c r="E425" s="274">
        <v>2813.7910652731898</v>
      </c>
      <c r="F425" s="274">
        <v>2387.14748782693</v>
      </c>
      <c r="G425" s="274">
        <v>2423.2811069785298</v>
      </c>
      <c r="H425" s="274">
        <v>2528.9452460257498</v>
      </c>
      <c r="I425" s="274">
        <v>2582.0926354866601</v>
      </c>
      <c r="J425" s="274">
        <v>2643.38545928657</v>
      </c>
      <c r="K425" s="274">
        <v>2705.5727568922298</v>
      </c>
      <c r="L425" s="274">
        <v>2772.4152203328899</v>
      </c>
      <c r="M425" s="275"/>
      <c r="Y425" s="275"/>
      <c r="AK425" s="275"/>
    </row>
    <row r="426" spans="2:37" ht="15.75" thickBot="1">
      <c r="B426" s="279"/>
      <c r="C426" s="278"/>
      <c r="D426" s="278"/>
      <c r="E426" s="278"/>
      <c r="F426" s="278"/>
      <c r="G426" s="278"/>
      <c r="H426" s="278"/>
      <c r="I426" s="278"/>
      <c r="J426" s="278"/>
      <c r="K426" s="278"/>
      <c r="L426" s="278"/>
      <c r="M426" s="275"/>
      <c r="Y426" s="275"/>
      <c r="AK426" s="275"/>
    </row>
    <row r="427" spans="2:37" ht="15.75" thickBot="1">
      <c r="B427" s="282" t="s">
        <v>34</v>
      </c>
      <c r="C427" s="278">
        <v>11102.134459745314</v>
      </c>
      <c r="D427" s="278">
        <v>11514.088786745368</v>
      </c>
      <c r="E427" s="278">
        <v>10931.518263516307</v>
      </c>
      <c r="F427" s="278">
        <v>8956.0255718381886</v>
      </c>
      <c r="G427" s="278">
        <v>11026.314346479077</v>
      </c>
      <c r="H427" s="278">
        <v>10032.469106555238</v>
      </c>
      <c r="I427" s="278">
        <v>9791.6116131375893</v>
      </c>
      <c r="J427" s="278">
        <v>10423.763071653866</v>
      </c>
      <c r="K427" s="278">
        <v>11076.957009270429</v>
      </c>
      <c r="L427" s="278">
        <v>11461.104499412071</v>
      </c>
      <c r="M427" s="275"/>
      <c r="Y427" s="275"/>
      <c r="AK427" s="275"/>
    </row>
    <row r="428" spans="2:37" ht="15.75" thickBot="1">
      <c r="B428" s="282" t="s">
        <v>35</v>
      </c>
      <c r="C428" s="278">
        <v>3319.6247198317819</v>
      </c>
      <c r="D428" s="278">
        <v>3603.4538891670827</v>
      </c>
      <c r="E428" s="278">
        <v>3727.5311584000701</v>
      </c>
      <c r="F428" s="278">
        <v>3741.418703827334</v>
      </c>
      <c r="G428" s="278">
        <v>3868.4006328501937</v>
      </c>
      <c r="H428" s="278">
        <v>3843.9914634576235</v>
      </c>
      <c r="I428" s="278">
        <v>3885.5594153788506</v>
      </c>
      <c r="J428" s="278">
        <v>3993.3332073679298</v>
      </c>
      <c r="K428" s="278">
        <v>4155.6759565294196</v>
      </c>
      <c r="L428" s="278">
        <v>4353.0390352467703</v>
      </c>
      <c r="M428" s="275"/>
      <c r="Y428" s="275"/>
      <c r="AK428" s="275"/>
    </row>
    <row r="429" spans="2:37">
      <c r="B429" s="280" t="s">
        <v>36</v>
      </c>
      <c r="C429" s="274">
        <v>12314.770000597837</v>
      </c>
      <c r="D429" s="274">
        <v>13499.893170409747</v>
      </c>
      <c r="E429" s="274">
        <v>14551.691420719289</v>
      </c>
      <c r="F429" s="274">
        <v>13850.965007504188</v>
      </c>
      <c r="G429" s="274">
        <v>13412.790599033369</v>
      </c>
      <c r="H429" s="274">
        <v>13435.196322108279</v>
      </c>
      <c r="I429" s="274">
        <v>13679.867341333897</v>
      </c>
      <c r="J429" s="274">
        <v>14087.499762526681</v>
      </c>
      <c r="K429" s="274">
        <v>14580.250156220052</v>
      </c>
      <c r="L429" s="274">
        <v>15087.349240100293</v>
      </c>
      <c r="M429" s="275"/>
      <c r="Y429" s="275"/>
      <c r="AK429" s="275"/>
    </row>
    <row r="430" spans="2:37">
      <c r="B430" s="280" t="s">
        <v>37</v>
      </c>
      <c r="C430" s="274">
        <v>26736.529180174934</v>
      </c>
      <c r="D430" s="274">
        <v>28617.435846322194</v>
      </c>
      <c r="E430" s="274">
        <v>29210.740842635667</v>
      </c>
      <c r="F430" s="274">
        <v>26548.409283169713</v>
      </c>
      <c r="G430" s="274">
        <v>28307.505578362638</v>
      </c>
      <c r="H430" s="274">
        <v>27311.65689212114</v>
      </c>
      <c r="I430" s="274">
        <v>27357.038369850336</v>
      </c>
      <c r="J430" s="274">
        <v>28504.596041548477</v>
      </c>
      <c r="K430" s="274">
        <v>29812.883122019899</v>
      </c>
      <c r="L430" s="274">
        <v>30901.492774759136</v>
      </c>
      <c r="M430" s="275"/>
      <c r="Y430" s="275"/>
      <c r="AK430" s="275"/>
    </row>
    <row r="431" spans="2:37">
      <c r="B431" s="280"/>
      <c r="C431" s="274"/>
      <c r="D431" s="274"/>
      <c r="E431" s="274"/>
      <c r="F431" s="274"/>
      <c r="G431" s="274"/>
      <c r="H431" s="274"/>
      <c r="I431" s="274"/>
      <c r="J431" s="274"/>
      <c r="K431" s="274"/>
      <c r="L431" s="274"/>
      <c r="M431" s="275"/>
      <c r="Y431" s="275"/>
      <c r="AK431" s="275"/>
    </row>
    <row r="432" spans="2:37">
      <c r="B432" s="276"/>
      <c r="C432" s="274"/>
      <c r="D432" s="274"/>
      <c r="E432" s="274"/>
      <c r="F432" s="274"/>
      <c r="G432" s="274"/>
      <c r="H432" s="274"/>
      <c r="I432" s="274"/>
      <c r="J432" s="274"/>
      <c r="K432" s="274"/>
      <c r="L432" s="274"/>
      <c r="M432" s="275"/>
      <c r="Y432" s="275"/>
      <c r="AK432" s="275"/>
    </row>
    <row r="433" spans="2:37">
      <c r="B433" s="280" t="s">
        <v>38</v>
      </c>
      <c r="C433" s="274"/>
      <c r="D433" s="274"/>
      <c r="E433" s="274"/>
      <c r="F433" s="274"/>
      <c r="G433" s="274"/>
      <c r="H433" s="274"/>
      <c r="I433" s="274"/>
      <c r="J433" s="274"/>
      <c r="K433" s="274"/>
      <c r="L433" s="274"/>
      <c r="M433" s="275"/>
      <c r="Y433" s="275"/>
      <c r="AK433" s="275"/>
    </row>
    <row r="434" spans="2:37">
      <c r="B434" s="276" t="s">
        <v>39</v>
      </c>
      <c r="C434" s="274">
        <v>9017.4804697993204</v>
      </c>
      <c r="D434" s="274">
        <v>8936.3519326846908</v>
      </c>
      <c r="E434" s="274">
        <v>8883.5209205847004</v>
      </c>
      <c r="F434" s="274">
        <v>8412.7581704916993</v>
      </c>
      <c r="G434" s="274">
        <v>7882.0898996198703</v>
      </c>
      <c r="H434" s="274">
        <v>7351.5950231800898</v>
      </c>
      <c r="I434" s="274">
        <v>6822.9981114856</v>
      </c>
      <c r="J434" s="274">
        <v>6312.7121939533699</v>
      </c>
      <c r="K434" s="274">
        <v>5785.3719811885303</v>
      </c>
      <c r="L434" s="274">
        <v>5288.5354922628903</v>
      </c>
      <c r="M434" s="275"/>
      <c r="Y434" s="275"/>
      <c r="AK434" s="275"/>
    </row>
    <row r="435" spans="2:37">
      <c r="B435" s="276" t="s">
        <v>40</v>
      </c>
      <c r="C435" s="274">
        <v>5613.1727959146301</v>
      </c>
      <c r="D435" s="274">
        <v>5639.7046637063904</v>
      </c>
      <c r="E435" s="274">
        <v>5911.54905163475</v>
      </c>
      <c r="F435" s="274">
        <v>6003.0110764127303</v>
      </c>
      <c r="G435" s="274">
        <v>6105.5619448996003</v>
      </c>
      <c r="H435" s="274">
        <v>6277.3060777547998</v>
      </c>
      <c r="I435" s="274">
        <v>6469.1880971539204</v>
      </c>
      <c r="J435" s="274">
        <v>6669.6661355773804</v>
      </c>
      <c r="K435" s="274">
        <v>6866.7885410949302</v>
      </c>
      <c r="L435" s="274">
        <v>7050.72479942475</v>
      </c>
      <c r="M435" s="275"/>
      <c r="Y435" s="275"/>
      <c r="AK435" s="275"/>
    </row>
    <row r="436" spans="2:37">
      <c r="B436" s="276" t="s">
        <v>41</v>
      </c>
      <c r="C436" s="274">
        <v>19144.784641168098</v>
      </c>
      <c r="D436" s="274">
        <v>17414.742428375899</v>
      </c>
      <c r="E436" s="274">
        <v>17784.443644699299</v>
      </c>
      <c r="F436" s="274">
        <v>16012.330195771699</v>
      </c>
      <c r="G436" s="274">
        <v>13261.4399196374</v>
      </c>
      <c r="H436" s="274">
        <v>13056.6102821651</v>
      </c>
      <c r="I436" s="274">
        <v>12889.040425129</v>
      </c>
      <c r="J436" s="274">
        <v>12798.425037621</v>
      </c>
      <c r="K436" s="274">
        <v>12679.4343817841</v>
      </c>
      <c r="L436" s="274">
        <v>12581.4172540205</v>
      </c>
      <c r="M436" s="275"/>
      <c r="Y436" s="275"/>
      <c r="AK436" s="275"/>
    </row>
    <row r="437" spans="2:37" ht="15.75" thickBot="1">
      <c r="B437" s="279" t="s">
        <v>42</v>
      </c>
      <c r="C437" s="278">
        <v>2987.6589391073398</v>
      </c>
      <c r="D437" s="278">
        <v>3437.1859163182999</v>
      </c>
      <c r="E437" s="278">
        <v>3888.1642579075301</v>
      </c>
      <c r="F437" s="278">
        <v>3805.07484895679</v>
      </c>
      <c r="G437" s="278">
        <v>4872.0054894977502</v>
      </c>
      <c r="H437" s="278">
        <v>5498.8505973595802</v>
      </c>
      <c r="I437" s="278">
        <v>5716.6633717064396</v>
      </c>
      <c r="J437" s="278">
        <v>5875.0098894089997</v>
      </c>
      <c r="K437" s="278">
        <v>5895.3008952375603</v>
      </c>
      <c r="L437" s="278">
        <v>5831.8044217384004</v>
      </c>
      <c r="M437" s="275"/>
      <c r="Y437" s="275"/>
      <c r="AK437" s="275"/>
    </row>
    <row r="438" spans="2:37">
      <c r="B438" s="276" t="s">
        <v>43</v>
      </c>
      <c r="C438" s="274">
        <v>36763.096845989392</v>
      </c>
      <c r="D438" s="274">
        <v>35427.984941085277</v>
      </c>
      <c r="E438" s="274">
        <v>36467.67787482628</v>
      </c>
      <c r="F438" s="274">
        <v>34233.174291632924</v>
      </c>
      <c r="G438" s="274">
        <v>32121.097253654621</v>
      </c>
      <c r="H438" s="274">
        <v>32184.361980459573</v>
      </c>
      <c r="I438" s="274">
        <v>31897.890005474961</v>
      </c>
      <c r="J438" s="274">
        <v>31655.813256560752</v>
      </c>
      <c r="K438" s="274">
        <v>31226.895799305123</v>
      </c>
      <c r="L438" s="274">
        <v>30752.48196744654</v>
      </c>
      <c r="M438" s="275"/>
      <c r="Y438" s="275"/>
      <c r="AK438" s="275"/>
    </row>
    <row r="439" spans="2:37">
      <c r="B439" s="276"/>
      <c r="C439" s="274"/>
      <c r="D439" s="274"/>
      <c r="E439" s="274"/>
      <c r="F439" s="274"/>
      <c r="G439" s="274"/>
      <c r="H439" s="274"/>
      <c r="I439" s="274"/>
      <c r="J439" s="274"/>
      <c r="K439" s="274"/>
      <c r="L439" s="274"/>
      <c r="M439" s="275"/>
      <c r="Y439" s="275"/>
      <c r="AK439" s="275"/>
    </row>
    <row r="440" spans="2:37" ht="15.75" thickBot="1">
      <c r="B440" s="282" t="s">
        <v>44</v>
      </c>
      <c r="C440" s="278">
        <v>63499.626026164326</v>
      </c>
      <c r="D440" s="278">
        <v>64045.420787407471</v>
      </c>
      <c r="E440" s="278">
        <v>65678.418717461944</v>
      </c>
      <c r="F440" s="278">
        <v>60781.583574802637</v>
      </c>
      <c r="G440" s="278">
        <v>60428.602832017263</v>
      </c>
      <c r="H440" s="278">
        <v>59496.018872580709</v>
      </c>
      <c r="I440" s="278">
        <v>59254.928375325297</v>
      </c>
      <c r="J440" s="278">
        <v>60160.409298109225</v>
      </c>
      <c r="K440" s="278">
        <v>61039.778921325022</v>
      </c>
      <c r="L440" s="278">
        <v>61653.974742205675</v>
      </c>
      <c r="M440" s="275"/>
      <c r="Y440" s="275"/>
      <c r="AK440" s="275"/>
    </row>
    <row r="444" spans="2:37">
      <c r="B444" s="165"/>
      <c r="C444" s="165"/>
      <c r="D444" s="165"/>
      <c r="E444" s="165"/>
      <c r="F444" s="165"/>
      <c r="G444" s="165"/>
      <c r="H444" s="165"/>
      <c r="I444" s="165"/>
      <c r="J444" s="165"/>
      <c r="K444" s="165"/>
      <c r="L444" s="165"/>
    </row>
    <row r="445" spans="2:37" ht="15.75">
      <c r="B445" s="165"/>
      <c r="C445" s="165"/>
      <c r="D445" s="165"/>
      <c r="E445" s="165"/>
      <c r="F445" s="165"/>
      <c r="G445" s="283" t="s">
        <v>107</v>
      </c>
      <c r="H445" s="165"/>
      <c r="I445" s="165"/>
      <c r="J445" s="165"/>
      <c r="K445" s="165"/>
      <c r="L445" s="165"/>
    </row>
    <row r="446" spans="2:37">
      <c r="B446" s="284"/>
      <c r="C446" s="285">
        <v>2006</v>
      </c>
      <c r="D446" s="285">
        <v>2007</v>
      </c>
      <c r="E446" s="285">
        <v>2008</v>
      </c>
      <c r="F446" s="285">
        <v>2009</v>
      </c>
      <c r="G446" s="285">
        <v>2010</v>
      </c>
      <c r="H446" s="285">
        <v>2011</v>
      </c>
      <c r="I446" s="285">
        <v>2012</v>
      </c>
      <c r="J446" s="286">
        <v>2013</v>
      </c>
      <c r="K446" s="285">
        <v>2014</v>
      </c>
      <c r="L446" s="285">
        <v>2015</v>
      </c>
    </row>
    <row r="447" spans="2:37">
      <c r="B447" s="271"/>
      <c r="C447" s="272"/>
      <c r="D447" s="272"/>
      <c r="E447" s="272"/>
      <c r="F447" s="272"/>
      <c r="G447" s="272"/>
      <c r="H447" s="272"/>
      <c r="I447" s="272"/>
      <c r="J447" s="272"/>
      <c r="K447" s="272"/>
      <c r="L447" s="272"/>
    </row>
    <row r="448" spans="2:37">
      <c r="B448" s="273" t="s">
        <v>0</v>
      </c>
      <c r="C448" s="272"/>
      <c r="D448" s="272"/>
      <c r="E448" s="272"/>
      <c r="F448" s="272"/>
      <c r="G448" s="272"/>
      <c r="H448" s="272"/>
      <c r="I448" s="272"/>
      <c r="J448" s="272"/>
      <c r="K448" s="272"/>
      <c r="L448" s="272"/>
    </row>
    <row r="449" spans="2:12">
      <c r="B449" s="276" t="s">
        <v>1</v>
      </c>
      <c r="C449" s="274">
        <v>91.8299902754855</v>
      </c>
      <c r="D449" s="274">
        <v>100.017140444967</v>
      </c>
      <c r="E449" s="274">
        <v>93.140553627564401</v>
      </c>
      <c r="F449" s="274">
        <v>96.833968497625307</v>
      </c>
      <c r="G449" s="274">
        <v>107.842001640761</v>
      </c>
      <c r="H449" s="274">
        <v>116.72717657255799</v>
      </c>
      <c r="I449" s="274">
        <v>127.600904845223</v>
      </c>
      <c r="J449" s="274">
        <v>138.51081336358999</v>
      </c>
      <c r="K449" s="274">
        <v>149.632097930821</v>
      </c>
      <c r="L449" s="274">
        <v>161.249735778527</v>
      </c>
    </row>
    <row r="450" spans="2:12">
      <c r="B450" s="276" t="s">
        <v>2</v>
      </c>
      <c r="C450" s="274">
        <v>194.614168697476</v>
      </c>
      <c r="D450" s="274">
        <v>210.26783521385099</v>
      </c>
      <c r="E450" s="274">
        <v>199.38274664907499</v>
      </c>
      <c r="F450" s="274">
        <v>204.81108599929399</v>
      </c>
      <c r="G450" s="274">
        <v>227.93986567985999</v>
      </c>
      <c r="H450" s="274">
        <v>241.419027776463</v>
      </c>
      <c r="I450" s="274">
        <v>262.00956244990101</v>
      </c>
      <c r="J450" s="274">
        <v>283.92198506264998</v>
      </c>
      <c r="K450" s="274">
        <v>307.26837949929302</v>
      </c>
      <c r="L450" s="274">
        <v>332.155648852242</v>
      </c>
    </row>
    <row r="451" spans="2:12">
      <c r="B451" s="276" t="s">
        <v>3</v>
      </c>
      <c r="C451" s="274">
        <v>880.449283117135</v>
      </c>
      <c r="D451" s="274">
        <v>1025.59369669588</v>
      </c>
      <c r="E451" s="274">
        <v>979.12215218147605</v>
      </c>
      <c r="F451" s="274">
        <v>1021.57779793017</v>
      </c>
      <c r="G451" s="274">
        <v>1067.7576187780801</v>
      </c>
      <c r="H451" s="274">
        <v>1111.97896941715</v>
      </c>
      <c r="I451" s="274">
        <v>1190.21261500487</v>
      </c>
      <c r="J451" s="274">
        <v>1275.1176141432099</v>
      </c>
      <c r="K451" s="274">
        <v>1366.4675375654899</v>
      </c>
      <c r="L451" s="274">
        <v>1462.4158828141601</v>
      </c>
    </row>
    <row r="452" spans="2:12">
      <c r="B452" s="276" t="s">
        <v>4</v>
      </c>
      <c r="C452" s="274">
        <v>411.53299247755001</v>
      </c>
      <c r="D452" s="274">
        <v>397.93691086662199</v>
      </c>
      <c r="E452" s="274">
        <v>385.13910431765299</v>
      </c>
      <c r="F452" s="274">
        <v>367.40549399933002</v>
      </c>
      <c r="G452" s="274">
        <v>392.94544235442902</v>
      </c>
      <c r="H452" s="274">
        <v>418.86044397840101</v>
      </c>
      <c r="I452" s="274">
        <v>449.41716419825798</v>
      </c>
      <c r="J452" s="274">
        <v>484.41451635038902</v>
      </c>
      <c r="K452" s="274">
        <v>521.52127042159395</v>
      </c>
      <c r="L452" s="274">
        <v>560.48736226057804</v>
      </c>
    </row>
    <row r="453" spans="2:12" ht="15.75" thickBot="1">
      <c r="B453" s="279" t="s">
        <v>5</v>
      </c>
      <c r="C453" s="278">
        <v>307.69420240464302</v>
      </c>
      <c r="D453" s="278">
        <v>268.08451414150102</v>
      </c>
      <c r="E453" s="278">
        <v>261.625397162056</v>
      </c>
      <c r="F453" s="278">
        <v>232.16028917520401</v>
      </c>
      <c r="G453" s="278">
        <v>251.282385792474</v>
      </c>
      <c r="H453" s="278">
        <v>270.278233244143</v>
      </c>
      <c r="I453" s="278">
        <v>296.58954123326299</v>
      </c>
      <c r="J453" s="278">
        <v>321.37538287920898</v>
      </c>
      <c r="K453" s="278">
        <v>347.730714266409</v>
      </c>
      <c r="L453" s="278">
        <v>375.647356611502</v>
      </c>
    </row>
    <row r="454" spans="2:12">
      <c r="B454" s="276" t="s">
        <v>6</v>
      </c>
      <c r="C454" s="274">
        <v>1886.1206369722895</v>
      </c>
      <c r="D454" s="274">
        <v>2001.9000973628208</v>
      </c>
      <c r="E454" s="274">
        <v>1918.4099539378244</v>
      </c>
      <c r="F454" s="274">
        <v>1922.7886356016236</v>
      </c>
      <c r="G454" s="274">
        <v>2047.7673142456042</v>
      </c>
      <c r="H454" s="274">
        <v>2159.2638509887151</v>
      </c>
      <c r="I454" s="274">
        <v>2325.8297877315149</v>
      </c>
      <c r="J454" s="274">
        <v>2503.3403117990479</v>
      </c>
      <c r="K454" s="274">
        <v>2692.6199996836071</v>
      </c>
      <c r="L454" s="274">
        <v>2891.9559863170089</v>
      </c>
    </row>
    <row r="455" spans="2:12">
      <c r="B455" s="276"/>
      <c r="C455" s="274"/>
      <c r="D455" s="274"/>
      <c r="E455" s="274"/>
      <c r="F455" s="274"/>
      <c r="G455" s="274"/>
      <c r="H455" s="274"/>
      <c r="I455" s="274"/>
      <c r="J455" s="274"/>
      <c r="K455" s="274"/>
      <c r="L455" s="274"/>
    </row>
    <row r="456" spans="2:12">
      <c r="B456" s="280" t="s">
        <v>7</v>
      </c>
      <c r="C456" s="274"/>
      <c r="D456" s="274"/>
      <c r="E456" s="274"/>
      <c r="F456" s="274"/>
      <c r="G456" s="274"/>
      <c r="H456" s="274"/>
      <c r="I456" s="274"/>
      <c r="J456" s="274"/>
      <c r="K456" s="274"/>
      <c r="L456" s="274"/>
    </row>
    <row r="457" spans="2:12">
      <c r="B457" s="276" t="s">
        <v>8</v>
      </c>
      <c r="C457" s="274">
        <v>421.82373184058901</v>
      </c>
      <c r="D457" s="274">
        <v>423.51964510751901</v>
      </c>
      <c r="E457" s="274">
        <v>379.55095853746002</v>
      </c>
      <c r="F457" s="274">
        <v>413.27345879704598</v>
      </c>
      <c r="G457" s="274">
        <v>453.08930485410201</v>
      </c>
      <c r="H457" s="274">
        <v>498.016984856178</v>
      </c>
      <c r="I457" s="274">
        <v>539.726130724379</v>
      </c>
      <c r="J457" s="274">
        <v>580.19675800863104</v>
      </c>
      <c r="K457" s="274">
        <v>620.49708066510505</v>
      </c>
      <c r="L457" s="274">
        <v>660.85586732944796</v>
      </c>
    </row>
    <row r="458" spans="2:12">
      <c r="B458" s="276" t="s">
        <v>9</v>
      </c>
      <c r="C458" s="274">
        <v>236.60367961596799</v>
      </c>
      <c r="D458" s="274">
        <v>210.306698381525</v>
      </c>
      <c r="E458" s="274">
        <v>210.30796560775099</v>
      </c>
      <c r="F458" s="274">
        <v>239.047785945172</v>
      </c>
      <c r="G458" s="274">
        <v>257.75990431706902</v>
      </c>
      <c r="H458" s="274">
        <v>281.61087024820102</v>
      </c>
      <c r="I458" s="274">
        <v>304.81400127842301</v>
      </c>
      <c r="J458" s="274">
        <v>328.62409921675999</v>
      </c>
      <c r="K458" s="274">
        <v>351.98093402094003</v>
      </c>
      <c r="L458" s="274">
        <v>375.14536110350099</v>
      </c>
    </row>
    <row r="459" spans="2:12" ht="15.75" thickBot="1">
      <c r="B459" s="279" t="s">
        <v>10</v>
      </c>
      <c r="C459" s="278">
        <v>381.19481715905903</v>
      </c>
      <c r="D459" s="278">
        <v>359.19688345324499</v>
      </c>
      <c r="E459" s="278">
        <v>318.94033040291998</v>
      </c>
      <c r="F459" s="278">
        <v>280.68721821532603</v>
      </c>
      <c r="G459" s="278">
        <v>309.67241825306098</v>
      </c>
      <c r="H459" s="278">
        <v>335.92918779904699</v>
      </c>
      <c r="I459" s="278">
        <v>363.39962386358798</v>
      </c>
      <c r="J459" s="278">
        <v>392.20720233206498</v>
      </c>
      <c r="K459" s="278">
        <v>422.25689146073802</v>
      </c>
      <c r="L459" s="278">
        <v>453.87417621077998</v>
      </c>
    </row>
    <row r="460" spans="2:12">
      <c r="B460" s="276" t="s">
        <v>11</v>
      </c>
      <c r="C460" s="274">
        <v>1039.622228615616</v>
      </c>
      <c r="D460" s="274">
        <v>993.02322694228906</v>
      </c>
      <c r="E460" s="274">
        <v>908.79925454813088</v>
      </c>
      <c r="F460" s="274">
        <v>933.008462957544</v>
      </c>
      <c r="G460" s="274">
        <v>1020.521627424232</v>
      </c>
      <c r="H460" s="274">
        <v>1115.557042903426</v>
      </c>
      <c r="I460" s="274">
        <v>1207.93975586639</v>
      </c>
      <c r="J460" s="274">
        <v>1301.0280595574559</v>
      </c>
      <c r="K460" s="274">
        <v>1394.734906146783</v>
      </c>
      <c r="L460" s="274">
        <v>1489.8754046437289</v>
      </c>
    </row>
    <row r="461" spans="2:12">
      <c r="B461" s="276"/>
      <c r="C461" s="274"/>
      <c r="D461" s="274"/>
      <c r="E461" s="274"/>
      <c r="F461" s="274"/>
      <c r="G461" s="274"/>
      <c r="H461" s="274"/>
      <c r="I461" s="274"/>
      <c r="J461" s="274"/>
      <c r="K461" s="274"/>
      <c r="L461" s="274"/>
    </row>
    <row r="462" spans="2:12">
      <c r="B462" s="280" t="s">
        <v>12</v>
      </c>
      <c r="C462" s="274"/>
      <c r="D462" s="274"/>
      <c r="E462" s="274"/>
      <c r="F462" s="274"/>
      <c r="G462" s="274"/>
      <c r="H462" s="274"/>
      <c r="I462" s="274"/>
      <c r="J462" s="274"/>
      <c r="K462" s="274"/>
      <c r="L462" s="274"/>
    </row>
    <row r="463" spans="2:12">
      <c r="B463" s="276" t="s">
        <v>13</v>
      </c>
      <c r="C463" s="274">
        <v>52.084879285697397</v>
      </c>
      <c r="D463" s="274">
        <v>52.916814251601501</v>
      </c>
      <c r="E463" s="274">
        <v>42.013979571136097</v>
      </c>
      <c r="F463" s="274">
        <v>37.936008318853503</v>
      </c>
      <c r="G463" s="274">
        <v>33.321940998999999</v>
      </c>
      <c r="H463" s="274">
        <v>25.637393608814499</v>
      </c>
      <c r="I463" s="274">
        <v>19.407950610086299</v>
      </c>
      <c r="J463" s="274">
        <v>17.498469818898801</v>
      </c>
      <c r="K463" s="274">
        <v>14.882195717668001</v>
      </c>
      <c r="L463" s="274">
        <v>11.648839802170899</v>
      </c>
    </row>
    <row r="464" spans="2:12">
      <c r="B464" s="276" t="s">
        <v>14</v>
      </c>
      <c r="C464" s="274">
        <v>52.076383195859798</v>
      </c>
      <c r="D464" s="274">
        <v>65.467965286294103</v>
      </c>
      <c r="E464" s="274">
        <v>51.279752975163397</v>
      </c>
      <c r="F464" s="274">
        <v>31.198047245076701</v>
      </c>
      <c r="G464" s="274">
        <v>22.7223105890711</v>
      </c>
      <c r="H464" s="274">
        <v>32.0701303877524</v>
      </c>
      <c r="I464" s="274">
        <v>29.887472810845701</v>
      </c>
      <c r="J464" s="274">
        <v>27.9916024808843</v>
      </c>
      <c r="K464" s="274">
        <v>25.7245012481002</v>
      </c>
      <c r="L464" s="274">
        <v>21.284669237631999</v>
      </c>
    </row>
    <row r="465" spans="2:12" ht="15.75" thickBot="1">
      <c r="B465" s="279" t="s">
        <v>15</v>
      </c>
      <c r="C465" s="278">
        <v>261.283165067038</v>
      </c>
      <c r="D465" s="278">
        <v>293.868140462996</v>
      </c>
      <c r="E465" s="278">
        <v>241.530692865025</v>
      </c>
      <c r="F465" s="278">
        <v>191.01381375213799</v>
      </c>
      <c r="G465" s="278">
        <v>219.90015417269601</v>
      </c>
      <c r="H465" s="278">
        <v>262.540944455035</v>
      </c>
      <c r="I465" s="278">
        <v>251.92850257239999</v>
      </c>
      <c r="J465" s="278">
        <v>255.656772479712</v>
      </c>
      <c r="K465" s="278">
        <v>257.66508027547798</v>
      </c>
      <c r="L465" s="278">
        <v>257.27851653622901</v>
      </c>
    </row>
    <row r="466" spans="2:12">
      <c r="B466" s="276" t="s">
        <v>16</v>
      </c>
      <c r="C466" s="274">
        <v>365.44442754859517</v>
      </c>
      <c r="D466" s="274">
        <v>412.25292000089161</v>
      </c>
      <c r="E466" s="274">
        <v>334.82442541132451</v>
      </c>
      <c r="F466" s="274">
        <v>260.14786931606818</v>
      </c>
      <c r="G466" s="274">
        <v>275.9444057607671</v>
      </c>
      <c r="H466" s="274">
        <v>320.24846845160192</v>
      </c>
      <c r="I466" s="274">
        <v>301.22392599333199</v>
      </c>
      <c r="J466" s="274">
        <v>301.1468447794951</v>
      </c>
      <c r="K466" s="274">
        <v>298.27177724124618</v>
      </c>
      <c r="L466" s="274">
        <v>290.21202557603192</v>
      </c>
    </row>
    <row r="467" spans="2:12">
      <c r="B467" s="276"/>
      <c r="C467" s="274"/>
      <c r="D467" s="274"/>
      <c r="E467" s="274"/>
      <c r="F467" s="274"/>
      <c r="G467" s="274"/>
      <c r="H467" s="274"/>
      <c r="I467" s="274"/>
      <c r="J467" s="274"/>
      <c r="K467" s="274"/>
      <c r="L467" s="274"/>
    </row>
    <row r="468" spans="2:12">
      <c r="B468" s="280" t="s">
        <v>17</v>
      </c>
      <c r="C468" s="274"/>
      <c r="D468" s="274"/>
      <c r="E468" s="274"/>
      <c r="F468" s="274"/>
      <c r="G468" s="274"/>
      <c r="H468" s="274"/>
      <c r="I468" s="274"/>
      <c r="J468" s="274"/>
      <c r="K468" s="274"/>
      <c r="L468" s="274"/>
    </row>
    <row r="469" spans="2:12">
      <c r="B469" s="276" t="s">
        <v>18</v>
      </c>
      <c r="C469" s="274">
        <v>863.07512687715405</v>
      </c>
      <c r="D469" s="274">
        <v>996.17342876063003</v>
      </c>
      <c r="E469" s="274">
        <v>817.34452499119197</v>
      </c>
      <c r="F469" s="274">
        <v>869.65756105347896</v>
      </c>
      <c r="G469" s="274">
        <v>893.40034551542794</v>
      </c>
      <c r="H469" s="274">
        <v>802.63724186945501</v>
      </c>
      <c r="I469" s="274">
        <v>693.63639289329603</v>
      </c>
      <c r="J469" s="274">
        <v>637.73266065429505</v>
      </c>
      <c r="K469" s="274">
        <v>599.49903806810005</v>
      </c>
      <c r="L469" s="274">
        <v>567.02314930812304</v>
      </c>
    </row>
    <row r="470" spans="2:12">
      <c r="B470" s="276" t="s">
        <v>19</v>
      </c>
      <c r="C470" s="274">
        <v>181.361934908937</v>
      </c>
      <c r="D470" s="274">
        <v>325.65366945722701</v>
      </c>
      <c r="E470" s="274">
        <v>230.097813977893</v>
      </c>
      <c r="F470" s="274">
        <v>405.97952792589098</v>
      </c>
      <c r="G470" s="274">
        <v>461.94126</v>
      </c>
      <c r="H470" s="274">
        <v>581.95692499999996</v>
      </c>
      <c r="I470" s="274">
        <v>592.32500000000005</v>
      </c>
      <c r="J470" s="274">
        <v>648</v>
      </c>
      <c r="K470" s="274">
        <v>763.2</v>
      </c>
      <c r="L470" s="274">
        <v>838.71666666666704</v>
      </c>
    </row>
    <row r="471" spans="2:12" ht="15.75" thickBot="1">
      <c r="B471" s="279" t="s">
        <v>20</v>
      </c>
      <c r="C471" s="278"/>
      <c r="D471" s="278"/>
      <c r="E471" s="278"/>
      <c r="F471" s="278"/>
      <c r="G471" s="278">
        <v>13.620867442991701</v>
      </c>
      <c r="H471" s="278">
        <v>135.55561780266899</v>
      </c>
      <c r="I471" s="278">
        <v>197.345055905755</v>
      </c>
      <c r="J471" s="278">
        <v>236.73237675760299</v>
      </c>
      <c r="K471" s="278">
        <v>255.26765626551901</v>
      </c>
      <c r="L471" s="278">
        <v>264.36012534472201</v>
      </c>
    </row>
    <row r="472" spans="2:12">
      <c r="B472" s="276" t="s">
        <v>21</v>
      </c>
      <c r="C472" s="274">
        <v>1044.4370617860911</v>
      </c>
      <c r="D472" s="274">
        <v>1321.8270982178569</v>
      </c>
      <c r="E472" s="274">
        <v>1047.4423389690851</v>
      </c>
      <c r="F472" s="274">
        <v>1275.63708897937</v>
      </c>
      <c r="G472" s="274">
        <v>1368.9624729584198</v>
      </c>
      <c r="H472" s="274">
        <v>1520.149784672124</v>
      </c>
      <c r="I472" s="274">
        <v>1483.3064487990512</v>
      </c>
      <c r="J472" s="274">
        <v>1522.4650374118983</v>
      </c>
      <c r="K472" s="274">
        <v>1617.966694333619</v>
      </c>
      <c r="L472" s="274">
        <v>1670.099941319512</v>
      </c>
    </row>
    <row r="473" spans="2:12">
      <c r="B473" s="276" t="s">
        <v>22</v>
      </c>
      <c r="C473" s="274">
        <v>1409.8814893346862</v>
      </c>
      <c r="D473" s="274">
        <v>1734.0800182187486</v>
      </c>
      <c r="E473" s="274">
        <v>1382.2667643804095</v>
      </c>
      <c r="F473" s="274">
        <v>1535.7849582954382</v>
      </c>
      <c r="G473" s="274">
        <v>1644.9068787191868</v>
      </c>
      <c r="H473" s="274">
        <v>1840.3982531237259</v>
      </c>
      <c r="I473" s="274">
        <v>1784.5303747923831</v>
      </c>
      <c r="J473" s="274">
        <v>1823.6118821913933</v>
      </c>
      <c r="K473" s="274">
        <v>1916.2384715748651</v>
      </c>
      <c r="L473" s="274">
        <v>1960.3119668955439</v>
      </c>
    </row>
    <row r="474" spans="2:12">
      <c r="B474" s="280"/>
      <c r="C474" s="274"/>
      <c r="D474" s="274"/>
      <c r="E474" s="274"/>
      <c r="F474" s="274"/>
      <c r="G474" s="274"/>
      <c r="H474" s="274"/>
      <c r="I474" s="274"/>
      <c r="J474" s="274"/>
      <c r="K474" s="274"/>
      <c r="L474" s="274"/>
    </row>
    <row r="475" spans="2:12">
      <c r="B475" s="280" t="s">
        <v>23</v>
      </c>
      <c r="C475" s="274"/>
      <c r="D475" s="274"/>
      <c r="E475" s="274"/>
      <c r="F475" s="274"/>
      <c r="G475" s="274"/>
      <c r="H475" s="274"/>
      <c r="I475" s="274"/>
      <c r="J475" s="274"/>
      <c r="K475" s="274"/>
      <c r="L475" s="274"/>
    </row>
    <row r="476" spans="2:12">
      <c r="B476" s="276" t="s">
        <v>24</v>
      </c>
      <c r="C476" s="274">
        <v>196.74682449794099</v>
      </c>
      <c r="D476" s="274">
        <v>180.47104308476199</v>
      </c>
      <c r="E476" s="274">
        <v>149.36693675048801</v>
      </c>
      <c r="F476" s="274">
        <v>133.545009146707</v>
      </c>
      <c r="G476" s="274">
        <v>169.37461934900301</v>
      </c>
      <c r="H476" s="274">
        <v>199.282007937603</v>
      </c>
      <c r="I476" s="274">
        <v>219.65527631616101</v>
      </c>
      <c r="J476" s="274">
        <v>235.00110809390799</v>
      </c>
      <c r="K476" s="274">
        <v>248.53595980043801</v>
      </c>
      <c r="L476" s="274">
        <v>262.12869532881501</v>
      </c>
    </row>
    <row r="477" spans="2:12" ht="15.75" thickBot="1">
      <c r="B477" s="279" t="s">
        <v>25</v>
      </c>
      <c r="C477" s="278">
        <v>26.0540526077801</v>
      </c>
      <c r="D477" s="278">
        <v>23.668310381086702</v>
      </c>
      <c r="E477" s="278">
        <v>18.3319047714186</v>
      </c>
      <c r="F477" s="278">
        <v>17.419152329303699</v>
      </c>
      <c r="G477" s="278">
        <v>17.572880314114801</v>
      </c>
      <c r="H477" s="278">
        <v>17.496015222170499</v>
      </c>
      <c r="I477" s="278">
        <v>16.7946377512603</v>
      </c>
      <c r="J477" s="278">
        <v>16.448753194005601</v>
      </c>
      <c r="K477" s="278">
        <v>16.330575512135699</v>
      </c>
      <c r="L477" s="278">
        <v>16.191261161464599</v>
      </c>
    </row>
    <row r="478" spans="2:12">
      <c r="B478" s="276" t="s">
        <v>26</v>
      </c>
      <c r="C478" s="274">
        <v>222.8008771057211</v>
      </c>
      <c r="D478" s="274">
        <v>204.1393534658487</v>
      </c>
      <c r="E478" s="274">
        <v>167.69884152190662</v>
      </c>
      <c r="F478" s="274">
        <v>150.9641614760107</v>
      </c>
      <c r="G478" s="274">
        <v>186.94749966311781</v>
      </c>
      <c r="H478" s="274">
        <v>216.77802315977351</v>
      </c>
      <c r="I478" s="274">
        <v>236.4499140674213</v>
      </c>
      <c r="J478" s="274">
        <v>251.44986128791359</v>
      </c>
      <c r="K478" s="274">
        <v>264.86653531257372</v>
      </c>
      <c r="L478" s="274">
        <v>278.31995649027959</v>
      </c>
    </row>
    <row r="479" spans="2:12">
      <c r="B479" s="276"/>
      <c r="C479" s="274"/>
      <c r="D479" s="274"/>
      <c r="E479" s="274"/>
      <c r="F479" s="274"/>
      <c r="G479" s="274"/>
      <c r="H479" s="274"/>
      <c r="I479" s="274"/>
      <c r="J479" s="274"/>
      <c r="K479" s="274"/>
      <c r="L479" s="274"/>
    </row>
    <row r="480" spans="2:12">
      <c r="B480" s="280" t="s">
        <v>27</v>
      </c>
      <c r="C480" s="274"/>
      <c r="D480" s="274"/>
      <c r="E480" s="274"/>
      <c r="F480" s="274"/>
      <c r="G480" s="274"/>
      <c r="H480" s="274"/>
      <c r="I480" s="274"/>
      <c r="J480" s="274"/>
      <c r="K480" s="274"/>
      <c r="L480" s="274"/>
    </row>
    <row r="481" spans="2:12">
      <c r="B481" s="276" t="s">
        <v>28</v>
      </c>
      <c r="C481" s="274">
        <v>57.068785973042402</v>
      </c>
      <c r="D481" s="274">
        <v>67.041134579146799</v>
      </c>
      <c r="E481" s="274">
        <v>58.9379848992983</v>
      </c>
      <c r="F481" s="274">
        <v>68.154756692874699</v>
      </c>
      <c r="G481" s="274">
        <v>76.873912222745702</v>
      </c>
      <c r="H481" s="274">
        <v>78.897639492934502</v>
      </c>
      <c r="I481" s="274">
        <v>70.685329327386</v>
      </c>
      <c r="J481" s="274">
        <v>72.858221225043195</v>
      </c>
      <c r="K481" s="274">
        <v>67.3984619719417</v>
      </c>
      <c r="L481" s="274">
        <v>61.482294206070101</v>
      </c>
    </row>
    <row r="482" spans="2:12" ht="15.75" thickBot="1">
      <c r="B482" s="279" t="s">
        <v>29</v>
      </c>
      <c r="C482" s="278">
        <v>182.165492527661</v>
      </c>
      <c r="D482" s="278">
        <v>180.23968151627599</v>
      </c>
      <c r="E482" s="278">
        <v>153.343737467382</v>
      </c>
      <c r="F482" s="278">
        <v>146.64418063281099</v>
      </c>
      <c r="G482" s="278">
        <v>149.67720889386899</v>
      </c>
      <c r="H482" s="278">
        <v>151.24799003068901</v>
      </c>
      <c r="I482" s="278">
        <v>155.688061362365</v>
      </c>
      <c r="J482" s="278">
        <v>159.778085576607</v>
      </c>
      <c r="K482" s="278">
        <v>167.258039770219</v>
      </c>
      <c r="L482" s="278">
        <v>172.600864194228</v>
      </c>
    </row>
    <row r="483" spans="2:12">
      <c r="B483" s="276" t="s">
        <v>30</v>
      </c>
      <c r="C483" s="274">
        <v>239.2342785007034</v>
      </c>
      <c r="D483" s="274">
        <v>247.28081609542278</v>
      </c>
      <c r="E483" s="274">
        <v>212.2817223666803</v>
      </c>
      <c r="F483" s="274">
        <v>214.7989373256857</v>
      </c>
      <c r="G483" s="274">
        <v>226.55112111661469</v>
      </c>
      <c r="H483" s="274">
        <v>230.14562952362351</v>
      </c>
      <c r="I483" s="274">
        <v>226.37339068975101</v>
      </c>
      <c r="J483" s="274">
        <v>232.63630680165019</v>
      </c>
      <c r="K483" s="274">
        <v>234.65650174216069</v>
      </c>
      <c r="L483" s="274">
        <v>234.08315840029809</v>
      </c>
    </row>
    <row r="484" spans="2:12">
      <c r="B484" s="276"/>
      <c r="C484" s="274"/>
      <c r="D484" s="274"/>
      <c r="E484" s="274"/>
      <c r="F484" s="274"/>
      <c r="G484" s="274"/>
      <c r="H484" s="274"/>
      <c r="I484" s="274"/>
      <c r="J484" s="274"/>
      <c r="K484" s="274"/>
      <c r="L484" s="274"/>
    </row>
    <row r="485" spans="2:12">
      <c r="B485" s="280" t="s">
        <v>31</v>
      </c>
      <c r="C485" s="274"/>
      <c r="D485" s="274"/>
      <c r="E485" s="274"/>
      <c r="F485" s="274"/>
      <c r="G485" s="274"/>
      <c r="H485" s="274"/>
      <c r="I485" s="274"/>
      <c r="J485" s="274"/>
      <c r="K485" s="274"/>
      <c r="L485" s="274"/>
    </row>
    <row r="486" spans="2:12" ht="15.75" thickBot="1">
      <c r="B486" s="279" t="s">
        <v>32</v>
      </c>
      <c r="C486" s="278">
        <v>595.35205053942798</v>
      </c>
      <c r="D486" s="278">
        <v>570.74582747080206</v>
      </c>
      <c r="E486" s="278">
        <v>509.34267394604501</v>
      </c>
      <c r="F486" s="278">
        <v>509.45016901807901</v>
      </c>
      <c r="G486" s="278">
        <v>520.25462983748696</v>
      </c>
      <c r="H486" s="278">
        <v>525.46521981278397</v>
      </c>
      <c r="I486" s="278">
        <v>530.06067388419501</v>
      </c>
      <c r="J486" s="278">
        <v>532.54829007073999</v>
      </c>
      <c r="K486" s="278">
        <v>540.35230581032897</v>
      </c>
      <c r="L486" s="278">
        <v>548.16592946650303</v>
      </c>
    </row>
    <row r="487" spans="2:12">
      <c r="B487" s="276" t="s">
        <v>33</v>
      </c>
      <c r="C487" s="274">
        <v>595.35205053942798</v>
      </c>
      <c r="D487" s="274">
        <v>570.74582747080206</v>
      </c>
      <c r="E487" s="274">
        <v>509.34267394604501</v>
      </c>
      <c r="F487" s="274">
        <v>509.45016901807901</v>
      </c>
      <c r="G487" s="274">
        <v>520.25462983748696</v>
      </c>
      <c r="H487" s="274">
        <v>525.46521981278397</v>
      </c>
      <c r="I487" s="274">
        <v>530.06067388419501</v>
      </c>
      <c r="J487" s="274">
        <v>532.54829007073999</v>
      </c>
      <c r="K487" s="274">
        <v>540.35230581032897</v>
      </c>
      <c r="L487" s="274">
        <v>548.16592946650303</v>
      </c>
    </row>
    <row r="488" spans="2:12" ht="15.75" thickBot="1">
      <c r="B488" s="279"/>
      <c r="C488" s="278"/>
      <c r="D488" s="278"/>
      <c r="E488" s="278"/>
      <c r="F488" s="278"/>
      <c r="G488" s="278"/>
      <c r="H488" s="278"/>
      <c r="I488" s="278"/>
      <c r="J488" s="278"/>
      <c r="K488" s="278"/>
      <c r="L488" s="278"/>
    </row>
    <row r="489" spans="2:12" ht="15.75" thickBot="1">
      <c r="B489" s="282" t="s">
        <v>34</v>
      </c>
      <c r="C489" s="278">
        <v>2467.2686954805386</v>
      </c>
      <c r="D489" s="278">
        <v>2756.246015250822</v>
      </c>
      <c r="E489" s="278">
        <v>2271.5900022150417</v>
      </c>
      <c r="F489" s="278">
        <v>2410.9982261152136</v>
      </c>
      <c r="G489" s="278">
        <v>2578.6601293364065</v>
      </c>
      <c r="H489" s="278">
        <v>2812.7871256199069</v>
      </c>
      <c r="I489" s="278">
        <v>2777.4143534337504</v>
      </c>
      <c r="J489" s="278">
        <v>2840.2463403516972</v>
      </c>
      <c r="K489" s="278">
        <v>2956.1138144399283</v>
      </c>
      <c r="L489" s="278">
        <v>3020.8810112526244</v>
      </c>
    </row>
    <row r="490" spans="2:12" ht="15.75" thickBot="1">
      <c r="B490" s="282" t="s">
        <v>35</v>
      </c>
      <c r="C490" s="278">
        <v>1039.622228615616</v>
      </c>
      <c r="D490" s="278">
        <v>993.02322694228906</v>
      </c>
      <c r="E490" s="278">
        <v>908.79925454813088</v>
      </c>
      <c r="F490" s="278">
        <v>933.008462957544</v>
      </c>
      <c r="G490" s="278">
        <v>1020.521627424232</v>
      </c>
      <c r="H490" s="278">
        <v>1115.557042903426</v>
      </c>
      <c r="I490" s="278">
        <v>1207.93975586639</v>
      </c>
      <c r="J490" s="278">
        <v>1301.0280595574559</v>
      </c>
      <c r="K490" s="278">
        <v>1394.734906146783</v>
      </c>
      <c r="L490" s="278">
        <v>1489.8754046437289</v>
      </c>
    </row>
    <row r="491" spans="2:12">
      <c r="B491" s="280" t="s">
        <v>36</v>
      </c>
      <c r="C491" s="274">
        <v>1886.1206369722895</v>
      </c>
      <c r="D491" s="274">
        <v>2001.9000973628208</v>
      </c>
      <c r="E491" s="274">
        <v>1918.4099539378244</v>
      </c>
      <c r="F491" s="274">
        <v>1922.7886356016236</v>
      </c>
      <c r="G491" s="274">
        <v>2047.7673142456042</v>
      </c>
      <c r="H491" s="274">
        <v>2159.2638509887151</v>
      </c>
      <c r="I491" s="274">
        <v>2325.8297877315149</v>
      </c>
      <c r="J491" s="274">
        <v>2503.3403117990479</v>
      </c>
      <c r="K491" s="274">
        <v>2692.6199996836071</v>
      </c>
      <c r="L491" s="274">
        <v>2891.9559863170089</v>
      </c>
    </row>
    <row r="492" spans="2:12">
      <c r="B492" s="280" t="s">
        <v>37</v>
      </c>
      <c r="C492" s="274">
        <v>5393.0115610684443</v>
      </c>
      <c r="D492" s="274">
        <v>5751.1693395559323</v>
      </c>
      <c r="E492" s="274">
        <v>5098.7992107009977</v>
      </c>
      <c r="F492" s="274">
        <v>5266.7953246743809</v>
      </c>
      <c r="G492" s="274">
        <v>5646.9490710062428</v>
      </c>
      <c r="H492" s="274">
        <v>6087.6080195120485</v>
      </c>
      <c r="I492" s="274">
        <v>6311.1838970316549</v>
      </c>
      <c r="J492" s="274">
        <v>6644.6147117082</v>
      </c>
      <c r="K492" s="274">
        <v>7043.468720270319</v>
      </c>
      <c r="L492" s="274">
        <v>7402.7124022133621</v>
      </c>
    </row>
    <row r="493" spans="2:12">
      <c r="B493" s="280"/>
      <c r="C493" s="274"/>
      <c r="D493" s="274"/>
      <c r="E493" s="274"/>
      <c r="F493" s="274"/>
      <c r="G493" s="274"/>
      <c r="H493" s="274"/>
      <c r="I493" s="274"/>
      <c r="J493" s="274"/>
      <c r="K493" s="274"/>
      <c r="L493" s="274"/>
    </row>
    <row r="494" spans="2:12">
      <c r="B494" s="276"/>
      <c r="C494" s="274"/>
      <c r="D494" s="274"/>
      <c r="E494" s="274"/>
      <c r="F494" s="274"/>
      <c r="G494" s="274"/>
      <c r="H494" s="274"/>
      <c r="I494" s="274"/>
      <c r="J494" s="274"/>
      <c r="K494" s="274"/>
      <c r="L494" s="274"/>
    </row>
    <row r="495" spans="2:12">
      <c r="B495" s="280" t="s">
        <v>38</v>
      </c>
      <c r="C495" s="274"/>
      <c r="D495" s="274"/>
      <c r="E495" s="274"/>
      <c r="F495" s="274"/>
      <c r="G495" s="274"/>
      <c r="H495" s="274"/>
      <c r="I495" s="274"/>
      <c r="J495" s="274"/>
      <c r="K495" s="274"/>
      <c r="L495" s="274"/>
    </row>
    <row r="496" spans="2:12">
      <c r="B496" s="276" t="s">
        <v>39</v>
      </c>
      <c r="C496" s="274">
        <v>1037.1903271490501</v>
      </c>
      <c r="D496" s="274">
        <v>979.62767736634703</v>
      </c>
      <c r="E496" s="274">
        <v>896.07902150702796</v>
      </c>
      <c r="F496" s="274">
        <v>863.591983656151</v>
      </c>
      <c r="G496" s="274">
        <v>742.555290038875</v>
      </c>
      <c r="H496" s="274">
        <v>685.18753225968999</v>
      </c>
      <c r="I496" s="274">
        <v>647.69874344415803</v>
      </c>
      <c r="J496" s="274">
        <v>617.23062234302404</v>
      </c>
      <c r="K496" s="274">
        <v>595.44282737047399</v>
      </c>
      <c r="L496" s="274">
        <v>573.65503239792304</v>
      </c>
    </row>
    <row r="497" spans="2:12">
      <c r="B497" s="276" t="s">
        <v>40</v>
      </c>
      <c r="C497" s="274">
        <v>576.83439060876799</v>
      </c>
      <c r="D497" s="274">
        <v>821.69842125565594</v>
      </c>
      <c r="E497" s="274">
        <v>815.52678959661398</v>
      </c>
      <c r="F497" s="274">
        <v>919.32010139366798</v>
      </c>
      <c r="G497" s="274">
        <v>821.90780766337696</v>
      </c>
      <c r="H497" s="274">
        <v>971.45450008130001</v>
      </c>
      <c r="I497" s="274">
        <v>1017.81074639436</v>
      </c>
      <c r="J497" s="274">
        <v>1059.5901524506</v>
      </c>
      <c r="K497" s="274">
        <v>1099.4865266347899</v>
      </c>
      <c r="L497" s="274">
        <v>1139.54542331166</v>
      </c>
    </row>
    <row r="498" spans="2:12">
      <c r="B498" s="276" t="s">
        <v>41</v>
      </c>
      <c r="C498" s="274">
        <v>4078.0568031315302</v>
      </c>
      <c r="D498" s="274">
        <v>3847.4914653184501</v>
      </c>
      <c r="E498" s="274">
        <v>3299.8787031032198</v>
      </c>
      <c r="F498" s="274">
        <v>3584.6450953131098</v>
      </c>
      <c r="G498" s="274">
        <v>3557.4256156800002</v>
      </c>
      <c r="H498" s="274">
        <v>3602.9554986222802</v>
      </c>
      <c r="I498" s="274">
        <v>3666.60917711398</v>
      </c>
      <c r="J498" s="274">
        <v>3695.2534855241402</v>
      </c>
      <c r="K498" s="274">
        <v>3757.8270382647802</v>
      </c>
      <c r="L498" s="274">
        <v>3820.4005910054302</v>
      </c>
    </row>
    <row r="499" spans="2:12" ht="15.75" thickBot="1">
      <c r="B499" s="279" t="s">
        <v>42</v>
      </c>
      <c r="C499" s="278">
        <v>318.78183258673602</v>
      </c>
      <c r="D499" s="278">
        <v>462.17054638565702</v>
      </c>
      <c r="E499" s="278">
        <v>560.07256679397403</v>
      </c>
      <c r="F499" s="278">
        <v>627.73810814286605</v>
      </c>
      <c r="G499" s="278">
        <v>905.99145815999998</v>
      </c>
      <c r="H499" s="278">
        <v>926.57823230094698</v>
      </c>
      <c r="I499" s="278">
        <v>992.94671606246402</v>
      </c>
      <c r="J499" s="278">
        <v>1094.86437193439</v>
      </c>
      <c r="K499" s="278">
        <v>1139.1235024898899</v>
      </c>
      <c r="L499" s="278">
        <v>1183.3826330453901</v>
      </c>
    </row>
    <row r="500" spans="2:12">
      <c r="B500" s="276" t="s">
        <v>43</v>
      </c>
      <c r="C500" s="274">
        <v>6010.8633534760838</v>
      </c>
      <c r="D500" s="274">
        <v>6110.9881103261096</v>
      </c>
      <c r="E500" s="274">
        <v>5571.5570810008358</v>
      </c>
      <c r="F500" s="274">
        <v>5995.2952885057939</v>
      </c>
      <c r="G500" s="274">
        <v>6027.8801715422514</v>
      </c>
      <c r="H500" s="274">
        <v>6186.1757632642175</v>
      </c>
      <c r="I500" s="274">
        <v>6325.0653830149622</v>
      </c>
      <c r="J500" s="274">
        <v>6466.9386322521541</v>
      </c>
      <c r="K500" s="274">
        <v>6591.8798947599344</v>
      </c>
      <c r="L500" s="274">
        <v>6716.9836797604039</v>
      </c>
    </row>
    <row r="501" spans="2:12">
      <c r="B501" s="276"/>
      <c r="C501" s="274"/>
      <c r="D501" s="274"/>
      <c r="E501" s="274"/>
      <c r="F501" s="274"/>
      <c r="G501" s="274"/>
      <c r="H501" s="274"/>
      <c r="I501" s="274"/>
      <c r="J501" s="274"/>
      <c r="K501" s="274"/>
      <c r="L501" s="274"/>
    </row>
    <row r="502" spans="2:12" ht="15.75" thickBot="1">
      <c r="B502" s="282" t="s">
        <v>44</v>
      </c>
      <c r="C502" s="278">
        <v>11403.874914544529</v>
      </c>
      <c r="D502" s="278">
        <v>11862.157449882041</v>
      </c>
      <c r="E502" s="278">
        <v>10670.356291701833</v>
      </c>
      <c r="F502" s="278">
        <v>11262.090613180175</v>
      </c>
      <c r="G502" s="278">
        <v>11674.829242548494</v>
      </c>
      <c r="H502" s="278">
        <v>12273.783782776267</v>
      </c>
      <c r="I502" s="278">
        <v>12636.249280046617</v>
      </c>
      <c r="J502" s="278">
        <v>13111.553343960353</v>
      </c>
      <c r="K502" s="278">
        <v>13635.348615030252</v>
      </c>
      <c r="L502" s="278">
        <v>14119.696081973765</v>
      </c>
    </row>
    <row r="506" spans="2:12">
      <c r="B506" s="165"/>
      <c r="C506" s="165"/>
      <c r="D506" s="165"/>
      <c r="E506" s="165"/>
      <c r="F506" s="165"/>
      <c r="G506" s="165"/>
      <c r="H506" s="165"/>
      <c r="I506" s="165"/>
      <c r="J506" s="165"/>
      <c r="K506" s="165"/>
      <c r="L506" s="165"/>
    </row>
    <row r="507" spans="2:12" ht="15.75">
      <c r="B507" s="165"/>
      <c r="C507" s="165"/>
      <c r="D507" s="165"/>
      <c r="E507" s="165"/>
      <c r="F507" s="165"/>
      <c r="G507" s="283" t="s">
        <v>244</v>
      </c>
      <c r="H507" s="165"/>
      <c r="I507" s="165"/>
      <c r="J507" s="165"/>
      <c r="K507" s="165"/>
      <c r="L507" s="165"/>
    </row>
    <row r="508" spans="2:12">
      <c r="B508" s="284"/>
      <c r="C508" s="285">
        <v>2006</v>
      </c>
      <c r="D508" s="285">
        <v>2007</v>
      </c>
      <c r="E508" s="285">
        <v>2008</v>
      </c>
      <c r="F508" s="285">
        <v>2009</v>
      </c>
      <c r="G508" s="285">
        <v>2010</v>
      </c>
      <c r="H508" s="285">
        <v>2011</v>
      </c>
      <c r="I508" s="285">
        <v>2012</v>
      </c>
      <c r="J508" s="286">
        <v>2013</v>
      </c>
      <c r="K508" s="285">
        <v>2014</v>
      </c>
      <c r="L508" s="285">
        <v>2015</v>
      </c>
    </row>
    <row r="509" spans="2:12">
      <c r="B509" s="271"/>
      <c r="C509" s="272"/>
      <c r="D509" s="272"/>
      <c r="E509" s="272"/>
      <c r="F509" s="272"/>
      <c r="G509" s="272"/>
      <c r="H509" s="272"/>
      <c r="I509" s="272"/>
      <c r="J509" s="272"/>
      <c r="K509" s="272"/>
      <c r="L509" s="272"/>
    </row>
    <row r="510" spans="2:12">
      <c r="B510" s="273" t="s">
        <v>0</v>
      </c>
      <c r="C510" s="272"/>
      <c r="D510" s="272"/>
      <c r="E510" s="272"/>
      <c r="F510" s="272"/>
      <c r="G510" s="272"/>
      <c r="H510" s="272"/>
      <c r="I510" s="272"/>
      <c r="J510" s="272"/>
      <c r="K510" s="272"/>
      <c r="L510" s="272"/>
    </row>
    <row r="511" spans="2:12">
      <c r="B511" s="276" t="s">
        <v>1</v>
      </c>
      <c r="C511" s="274">
        <v>845.13321166027299</v>
      </c>
      <c r="D511" s="274">
        <v>865.27087890893802</v>
      </c>
      <c r="E511" s="274">
        <v>828.41462046484503</v>
      </c>
      <c r="F511" s="274">
        <v>750.63018454785299</v>
      </c>
      <c r="G511" s="274">
        <v>738.81840881685002</v>
      </c>
      <c r="H511" s="274">
        <v>752.57107730401503</v>
      </c>
      <c r="I511" s="274">
        <v>784.88975346508096</v>
      </c>
      <c r="J511" s="274">
        <v>819.36771451915502</v>
      </c>
      <c r="K511" s="274">
        <v>857.587241662118</v>
      </c>
      <c r="L511" s="274">
        <v>903.50886036368195</v>
      </c>
    </row>
    <row r="512" spans="2:12">
      <c r="B512" s="276" t="s">
        <v>2</v>
      </c>
      <c r="C512" s="274">
        <v>2078.4268722340898</v>
      </c>
      <c r="D512" s="274">
        <v>2201.9758337670501</v>
      </c>
      <c r="E512" s="274">
        <v>2295.25128180088</v>
      </c>
      <c r="F512" s="274">
        <v>2295.9665680507301</v>
      </c>
      <c r="G512" s="274">
        <v>2399.50413241761</v>
      </c>
      <c r="H512" s="274">
        <v>2508.6374699059402</v>
      </c>
      <c r="I512" s="274">
        <v>2637.4979507337798</v>
      </c>
      <c r="J512" s="274">
        <v>2770.8426981389398</v>
      </c>
      <c r="K512" s="274">
        <v>2895.9358988774902</v>
      </c>
      <c r="L512" s="274">
        <v>3027.2422686495402</v>
      </c>
    </row>
    <row r="513" spans="2:12">
      <c r="B513" s="276" t="s">
        <v>3</v>
      </c>
      <c r="C513" s="274">
        <v>5809.8294936004604</v>
      </c>
      <c r="D513" s="274">
        <v>5988.6736016751001</v>
      </c>
      <c r="E513" s="274">
        <v>6080.78495609122</v>
      </c>
      <c r="F513" s="274">
        <v>5897.5362299149601</v>
      </c>
      <c r="G513" s="274">
        <v>6134.0361939916202</v>
      </c>
      <c r="H513" s="274">
        <v>6397.8251852734302</v>
      </c>
      <c r="I513" s="274">
        <v>6702.2703070239004</v>
      </c>
      <c r="J513" s="274">
        <v>7021.6098597104201</v>
      </c>
      <c r="K513" s="274">
        <v>7318.7093048690404</v>
      </c>
      <c r="L513" s="274">
        <v>7619.3541803797798</v>
      </c>
    </row>
    <row r="514" spans="2:12">
      <c r="B514" s="276" t="s">
        <v>4</v>
      </c>
      <c r="C514" s="274">
        <v>3807.9912522112199</v>
      </c>
      <c r="D514" s="274">
        <v>3914.2519424284301</v>
      </c>
      <c r="E514" s="274">
        <v>4050.5772395418398</v>
      </c>
      <c r="F514" s="274">
        <v>4071.1405376900002</v>
      </c>
      <c r="G514" s="274">
        <v>4169.4131527920299</v>
      </c>
      <c r="H514" s="274">
        <v>4296.7960180764803</v>
      </c>
      <c r="I514" s="274">
        <v>4465.0688324692001</v>
      </c>
      <c r="J514" s="274">
        <v>4639.4076070044102</v>
      </c>
      <c r="K514" s="274">
        <v>4806.8025619610398</v>
      </c>
      <c r="L514" s="274">
        <v>4982.47609070414</v>
      </c>
    </row>
    <row r="515" spans="2:12" ht="15.75" thickBot="1">
      <c r="B515" s="279" t="s">
        <v>5</v>
      </c>
      <c r="C515" s="278">
        <v>3976.3986910468798</v>
      </c>
      <c r="D515" s="278">
        <v>4201.8813097000402</v>
      </c>
      <c r="E515" s="278">
        <v>4429.3860423087499</v>
      </c>
      <c r="F515" s="278">
        <v>4568.6332836844203</v>
      </c>
      <c r="G515" s="278">
        <v>4794.2962295896004</v>
      </c>
      <c r="H515" s="278">
        <v>4979.4422416555799</v>
      </c>
      <c r="I515" s="278">
        <v>5242.0225563130298</v>
      </c>
      <c r="J515" s="278">
        <v>5510.1818293450597</v>
      </c>
      <c r="K515" s="278">
        <v>5764.4552684829396</v>
      </c>
      <c r="L515" s="278">
        <v>6029.2830585838401</v>
      </c>
    </row>
    <row r="516" spans="2:12">
      <c r="B516" s="276" t="s">
        <v>6</v>
      </c>
      <c r="C516" s="274">
        <v>16517.779520752923</v>
      </c>
      <c r="D516" s="274">
        <v>17172.053566479561</v>
      </c>
      <c r="E516" s="274">
        <v>17684.414140207533</v>
      </c>
      <c r="F516" s="274">
        <v>17583.906803887963</v>
      </c>
      <c r="G516" s="274">
        <v>18236.068117607709</v>
      </c>
      <c r="H516" s="274">
        <v>18935.271992215447</v>
      </c>
      <c r="I516" s="274">
        <v>19831.749400004992</v>
      </c>
      <c r="J516" s="274">
        <v>20761.409708717983</v>
      </c>
      <c r="K516" s="274">
        <v>21643.49027585263</v>
      </c>
      <c r="L516" s="274">
        <v>22561.864458680982</v>
      </c>
    </row>
    <row r="517" spans="2:12">
      <c r="B517" s="276"/>
      <c r="C517" s="274"/>
      <c r="D517" s="274"/>
      <c r="E517" s="274"/>
      <c r="F517" s="274"/>
      <c r="G517" s="274"/>
      <c r="H517" s="274"/>
      <c r="I517" s="274"/>
      <c r="J517" s="274"/>
      <c r="K517" s="274"/>
      <c r="L517" s="274"/>
    </row>
    <row r="518" spans="2:12">
      <c r="B518" s="280" t="s">
        <v>7</v>
      </c>
      <c r="C518" s="274"/>
      <c r="D518" s="274"/>
      <c r="E518" s="274"/>
      <c r="F518" s="274"/>
      <c r="G518" s="274"/>
      <c r="H518" s="274"/>
      <c r="I518" s="274"/>
      <c r="J518" s="274"/>
      <c r="K518" s="274"/>
      <c r="L518" s="274"/>
    </row>
    <row r="519" spans="2:12">
      <c r="B519" s="276" t="s">
        <v>8</v>
      </c>
      <c r="C519" s="274">
        <v>1474.7570641033001</v>
      </c>
      <c r="D519" s="274">
        <v>1621.9067105326201</v>
      </c>
      <c r="E519" s="274">
        <v>1769.1916502824699</v>
      </c>
      <c r="F519" s="274">
        <v>1683.14632048567</v>
      </c>
      <c r="G519" s="274">
        <v>1813.89085073105</v>
      </c>
      <c r="H519" s="274">
        <v>1860.18821025176</v>
      </c>
      <c r="I519" s="274">
        <v>1951.2966097820399</v>
      </c>
      <c r="J519" s="274">
        <v>2039.67386960057</v>
      </c>
      <c r="K519" s="274">
        <v>2117.8106358856899</v>
      </c>
      <c r="L519" s="274">
        <v>2198.1534115333102</v>
      </c>
    </row>
    <row r="520" spans="2:12">
      <c r="B520" s="276" t="s">
        <v>9</v>
      </c>
      <c r="C520" s="274">
        <v>1758.29307229817</v>
      </c>
      <c r="D520" s="274">
        <v>1915.46909676265</v>
      </c>
      <c r="E520" s="274">
        <v>2063.88336098436</v>
      </c>
      <c r="F520" s="274">
        <v>2106.9138321649102</v>
      </c>
      <c r="G520" s="274">
        <v>2225.5654690226802</v>
      </c>
      <c r="H520" s="274">
        <v>2352.6796923427</v>
      </c>
      <c r="I520" s="274">
        <v>2504.6695355206002</v>
      </c>
      <c r="J520" s="274">
        <v>2677.7576350552199</v>
      </c>
      <c r="K520" s="274">
        <v>2866.7318291195702</v>
      </c>
      <c r="L520" s="274">
        <v>3081.7236252451098</v>
      </c>
    </row>
    <row r="521" spans="2:12" ht="15.75" thickBot="1">
      <c r="B521" s="279" t="s">
        <v>10</v>
      </c>
      <c r="C521" s="278">
        <v>3549.2485462116902</v>
      </c>
      <c r="D521" s="278">
        <v>3853.9062283548701</v>
      </c>
      <c r="E521" s="278">
        <v>4061.2051768012898</v>
      </c>
      <c r="F521" s="278">
        <v>3872.8984520836402</v>
      </c>
      <c r="G521" s="278">
        <v>4073.91479188741</v>
      </c>
      <c r="H521" s="278">
        <v>4296.8211394852096</v>
      </c>
      <c r="I521" s="278">
        <v>4523.1109138750398</v>
      </c>
      <c r="J521" s="278">
        <v>4777.1107073522398</v>
      </c>
      <c r="K521" s="278">
        <v>5049.5026898490896</v>
      </c>
      <c r="L521" s="278">
        <v>5318.9236037532701</v>
      </c>
    </row>
    <row r="522" spans="2:12">
      <c r="B522" s="276" t="s">
        <v>11</v>
      </c>
      <c r="C522" s="274">
        <v>6782.2986826131601</v>
      </c>
      <c r="D522" s="274">
        <v>7391.2820356501397</v>
      </c>
      <c r="E522" s="274">
        <v>7894.28018806812</v>
      </c>
      <c r="F522" s="274">
        <v>7662.95860473422</v>
      </c>
      <c r="G522" s="274">
        <v>8113.3711116411396</v>
      </c>
      <c r="H522" s="274">
        <v>8509.6890420796699</v>
      </c>
      <c r="I522" s="274">
        <v>8979.07705917768</v>
      </c>
      <c r="J522" s="274">
        <v>9494.5422120080293</v>
      </c>
      <c r="K522" s="274">
        <v>10034.04515485435</v>
      </c>
      <c r="L522" s="274">
        <v>10598.80064053169</v>
      </c>
    </row>
    <row r="523" spans="2:12">
      <c r="B523" s="276"/>
      <c r="C523" s="274"/>
      <c r="D523" s="274"/>
      <c r="E523" s="274"/>
      <c r="F523" s="274"/>
      <c r="G523" s="274"/>
      <c r="H523" s="274"/>
      <c r="I523" s="274"/>
      <c r="J523" s="274"/>
      <c r="K523" s="274"/>
      <c r="L523" s="274"/>
    </row>
    <row r="524" spans="2:12">
      <c r="B524" s="280" t="s">
        <v>12</v>
      </c>
      <c r="C524" s="274"/>
      <c r="D524" s="274"/>
      <c r="E524" s="274"/>
      <c r="F524" s="274"/>
      <c r="G524" s="274"/>
      <c r="H524" s="274"/>
      <c r="I524" s="274"/>
      <c r="J524" s="274"/>
      <c r="K524" s="274"/>
      <c r="L524" s="274"/>
    </row>
    <row r="525" spans="2:12">
      <c r="B525" s="276" t="s">
        <v>13</v>
      </c>
      <c r="C525" s="274">
        <v>533.69215278060005</v>
      </c>
      <c r="D525" s="274">
        <v>386.75573650080202</v>
      </c>
      <c r="E525" s="274">
        <v>443.68380373520699</v>
      </c>
      <c r="F525" s="274">
        <v>356.11758412079303</v>
      </c>
      <c r="G525" s="274">
        <v>350.478863187196</v>
      </c>
      <c r="H525" s="274">
        <v>328.53401495347703</v>
      </c>
      <c r="I525" s="274">
        <v>268.96761436118101</v>
      </c>
      <c r="J525" s="274">
        <v>259.183876521672</v>
      </c>
      <c r="K525" s="274">
        <v>251.890678844918</v>
      </c>
      <c r="L525" s="274">
        <v>249.14647765339001</v>
      </c>
    </row>
    <row r="526" spans="2:12">
      <c r="B526" s="276" t="s">
        <v>14</v>
      </c>
      <c r="C526" s="274">
        <v>285.58856526791999</v>
      </c>
      <c r="D526" s="274">
        <v>268.64566108782799</v>
      </c>
      <c r="E526" s="274">
        <v>163.319716526967</v>
      </c>
      <c r="F526" s="274">
        <v>131.492147649759</v>
      </c>
      <c r="G526" s="274">
        <v>180.63888289726401</v>
      </c>
      <c r="H526" s="274">
        <v>185.88466158513199</v>
      </c>
      <c r="I526" s="274">
        <v>174.20852669060201</v>
      </c>
      <c r="J526" s="274">
        <v>183.54746361559901</v>
      </c>
      <c r="K526" s="274">
        <v>190.99158574189801</v>
      </c>
      <c r="L526" s="274">
        <v>193.72805123115</v>
      </c>
    </row>
    <row r="527" spans="2:12" ht="15.75" thickBot="1">
      <c r="B527" s="279" t="s">
        <v>15</v>
      </c>
      <c r="C527" s="278">
        <v>936.38990022498399</v>
      </c>
      <c r="D527" s="278">
        <v>899.96830837026005</v>
      </c>
      <c r="E527" s="278">
        <v>813.629213043047</v>
      </c>
      <c r="F527" s="278">
        <v>707.23679450916904</v>
      </c>
      <c r="G527" s="278">
        <v>754.60499305126405</v>
      </c>
      <c r="H527" s="278">
        <v>791.35217260462002</v>
      </c>
      <c r="I527" s="278">
        <v>794.41502235942596</v>
      </c>
      <c r="J527" s="278">
        <v>808.72802832905097</v>
      </c>
      <c r="K527" s="278">
        <v>836.21278330863299</v>
      </c>
      <c r="L527" s="278">
        <v>846.38901885257701</v>
      </c>
    </row>
    <row r="528" spans="2:12">
      <c r="B528" s="276" t="s">
        <v>16</v>
      </c>
      <c r="C528" s="274">
        <v>1755.670618273504</v>
      </c>
      <c r="D528" s="274">
        <v>1555.3697059588901</v>
      </c>
      <c r="E528" s="274">
        <v>1420.6327333052209</v>
      </c>
      <c r="F528" s="274">
        <v>1194.846526279721</v>
      </c>
      <c r="G528" s="274">
        <v>1285.7227391357242</v>
      </c>
      <c r="H528" s="274">
        <v>1305.770849143229</v>
      </c>
      <c r="I528" s="274">
        <v>1237.591163411209</v>
      </c>
      <c r="J528" s="274">
        <v>1251.4593684663218</v>
      </c>
      <c r="K528" s="274">
        <v>1279.0950478954489</v>
      </c>
      <c r="L528" s="274">
        <v>1289.2635477371171</v>
      </c>
    </row>
    <row r="529" spans="2:12">
      <c r="B529" s="276"/>
      <c r="C529" s="274"/>
      <c r="D529" s="274"/>
      <c r="E529" s="274"/>
      <c r="F529" s="274"/>
      <c r="G529" s="274"/>
      <c r="H529" s="274"/>
      <c r="I529" s="274"/>
      <c r="J529" s="274"/>
      <c r="K529" s="274"/>
      <c r="L529" s="274"/>
    </row>
    <row r="530" spans="2:12">
      <c r="B530" s="280" t="s">
        <v>17</v>
      </c>
      <c r="C530" s="274"/>
      <c r="D530" s="274"/>
      <c r="E530" s="274"/>
      <c r="F530" s="274"/>
      <c r="G530" s="274"/>
      <c r="H530" s="274"/>
      <c r="I530" s="274"/>
      <c r="J530" s="274"/>
      <c r="K530" s="274"/>
      <c r="L530" s="274"/>
    </row>
    <row r="531" spans="2:12">
      <c r="B531" s="276" t="s">
        <v>18</v>
      </c>
      <c r="C531" s="274">
        <v>5901.4919739659199</v>
      </c>
      <c r="D531" s="274">
        <v>5906.2979012769001</v>
      </c>
      <c r="E531" s="274">
        <v>5956.3568805006098</v>
      </c>
      <c r="F531" s="274">
        <v>4935.4321070040896</v>
      </c>
      <c r="G531" s="274">
        <v>5429.93447957237</v>
      </c>
      <c r="H531" s="274">
        <v>5037.7751504427597</v>
      </c>
      <c r="I531" s="274">
        <v>4980.2026570790504</v>
      </c>
      <c r="J531" s="274">
        <v>4596.1381263184603</v>
      </c>
      <c r="K531" s="274">
        <v>5307.3283922911096</v>
      </c>
      <c r="L531" s="274">
        <v>5403.0845337625196</v>
      </c>
    </row>
    <row r="532" spans="2:12">
      <c r="B532" s="276" t="s">
        <v>19</v>
      </c>
      <c r="C532" s="274">
        <v>150.76153428901699</v>
      </c>
      <c r="D532" s="274">
        <v>240.84769834724401</v>
      </c>
      <c r="E532" s="274">
        <v>425.569724040719</v>
      </c>
      <c r="F532" s="274">
        <v>450.650190396754</v>
      </c>
      <c r="G532" s="274">
        <v>555.77070904566403</v>
      </c>
      <c r="H532" s="274">
        <v>768.33950907427004</v>
      </c>
      <c r="I532" s="274">
        <v>799.93801002661905</v>
      </c>
      <c r="J532" s="274">
        <v>840.47705647344696</v>
      </c>
      <c r="K532" s="274">
        <v>855.00875271134203</v>
      </c>
      <c r="L532" s="274">
        <v>859.35834183699399</v>
      </c>
    </row>
    <row r="533" spans="2:12" ht="15.75" thickBot="1">
      <c r="B533" s="279" t="s">
        <v>20</v>
      </c>
      <c r="C533" s="278"/>
      <c r="D533" s="278"/>
      <c r="E533" s="278"/>
      <c r="F533" s="278"/>
      <c r="G533" s="278">
        <v>286.56277370846499</v>
      </c>
      <c r="H533" s="278">
        <v>669.05681692273095</v>
      </c>
      <c r="I533" s="278">
        <v>833.50397519110197</v>
      </c>
      <c r="J533" s="278">
        <v>878.84802231384901</v>
      </c>
      <c r="K533" s="278">
        <v>905.65916565607597</v>
      </c>
      <c r="L533" s="278">
        <v>887.98676012612202</v>
      </c>
    </row>
    <row r="534" spans="2:12">
      <c r="B534" s="276" t="s">
        <v>21</v>
      </c>
      <c r="C534" s="274">
        <v>6052.2535082549366</v>
      </c>
      <c r="D534" s="274">
        <v>6147.1455996241439</v>
      </c>
      <c r="E534" s="274">
        <v>6381.9266045413287</v>
      </c>
      <c r="F534" s="274">
        <v>5386.0822974008433</v>
      </c>
      <c r="G534" s="274">
        <v>6272.2679623264994</v>
      </c>
      <c r="H534" s="274">
        <v>6475.1714764397602</v>
      </c>
      <c r="I534" s="274">
        <v>6613.6446422967711</v>
      </c>
      <c r="J534" s="274">
        <v>6315.4632051057561</v>
      </c>
      <c r="K534" s="274">
        <v>7067.9963106585274</v>
      </c>
      <c r="L534" s="274">
        <v>7150.4296357256362</v>
      </c>
    </row>
    <row r="535" spans="2:12">
      <c r="B535" s="276" t="s">
        <v>22</v>
      </c>
      <c r="C535" s="274">
        <v>7807.9241265284409</v>
      </c>
      <c r="D535" s="274">
        <v>7702.5153055830342</v>
      </c>
      <c r="E535" s="274">
        <v>7802.5593378465492</v>
      </c>
      <c r="F535" s="274">
        <v>6580.9288236805642</v>
      </c>
      <c r="G535" s="274">
        <v>7557.990701462224</v>
      </c>
      <c r="H535" s="274">
        <v>7780.9423255829897</v>
      </c>
      <c r="I535" s="274">
        <v>7851.23580570798</v>
      </c>
      <c r="J535" s="274">
        <v>7566.9225735720775</v>
      </c>
      <c r="K535" s="274">
        <v>8347.0913585539765</v>
      </c>
      <c r="L535" s="274">
        <v>8439.693183462754</v>
      </c>
    </row>
    <row r="536" spans="2:12">
      <c r="B536" s="280"/>
      <c r="C536" s="274"/>
      <c r="D536" s="274"/>
      <c r="E536" s="274"/>
      <c r="F536" s="274"/>
      <c r="G536" s="274"/>
      <c r="H536" s="274"/>
      <c r="I536" s="274"/>
      <c r="J536" s="274"/>
      <c r="K536" s="274"/>
      <c r="L536" s="274"/>
    </row>
    <row r="537" spans="2:12">
      <c r="B537" s="280" t="s">
        <v>23</v>
      </c>
      <c r="C537" s="274"/>
      <c r="D537" s="274"/>
      <c r="E537" s="274"/>
      <c r="F537" s="274"/>
      <c r="G537" s="274"/>
      <c r="H537" s="274"/>
      <c r="I537" s="274"/>
      <c r="J537" s="274"/>
      <c r="K537" s="274"/>
      <c r="L537" s="274"/>
    </row>
    <row r="538" spans="2:12">
      <c r="B538" s="276" t="s">
        <v>24</v>
      </c>
      <c r="C538" s="274">
        <v>885.23473724917699</v>
      </c>
      <c r="D538" s="274">
        <v>824.88791735003497</v>
      </c>
      <c r="E538" s="274">
        <v>771.86297991507297</v>
      </c>
      <c r="F538" s="274">
        <v>683.75274771407305</v>
      </c>
      <c r="G538" s="274">
        <v>705.11176569245197</v>
      </c>
      <c r="H538" s="274">
        <v>709.63600384428503</v>
      </c>
      <c r="I538" s="274">
        <v>697.66633064171504</v>
      </c>
      <c r="J538" s="274">
        <v>713.84668996649202</v>
      </c>
      <c r="K538" s="274">
        <v>731.27540381269102</v>
      </c>
      <c r="L538" s="274">
        <v>751.77650329952701</v>
      </c>
    </row>
    <row r="539" spans="2:12" ht="15.75" thickBot="1">
      <c r="B539" s="279" t="s">
        <v>25</v>
      </c>
      <c r="C539" s="278">
        <v>199.12512766845001</v>
      </c>
      <c r="D539" s="278">
        <v>176.98366773771201</v>
      </c>
      <c r="E539" s="278">
        <v>139.01053542310501</v>
      </c>
      <c r="F539" s="278">
        <v>118.141223235635</v>
      </c>
      <c r="G539" s="278">
        <v>107.480108716961</v>
      </c>
      <c r="H539" s="278">
        <v>97.374607620522895</v>
      </c>
      <c r="I539" s="278">
        <v>89.468684151871898</v>
      </c>
      <c r="J539" s="278">
        <v>82.852839459114406</v>
      </c>
      <c r="K539" s="278">
        <v>77.012299597403597</v>
      </c>
      <c r="L539" s="278">
        <v>71.659447175931703</v>
      </c>
    </row>
    <row r="540" spans="2:12">
      <c r="B540" s="276" t="s">
        <v>26</v>
      </c>
      <c r="C540" s="274">
        <v>1084.359864917627</v>
      </c>
      <c r="D540" s="274">
        <v>1001.871585087747</v>
      </c>
      <c r="E540" s="274">
        <v>910.87351533817798</v>
      </c>
      <c r="F540" s="274">
        <v>801.89397094970809</v>
      </c>
      <c r="G540" s="274">
        <v>812.59187440941298</v>
      </c>
      <c r="H540" s="274">
        <v>807.01061146480788</v>
      </c>
      <c r="I540" s="274">
        <v>787.13501479358695</v>
      </c>
      <c r="J540" s="274">
        <v>796.69952942560644</v>
      </c>
      <c r="K540" s="274">
        <v>808.28770341009465</v>
      </c>
      <c r="L540" s="274">
        <v>823.43595047545875</v>
      </c>
    </row>
    <row r="541" spans="2:12">
      <c r="B541" s="276"/>
      <c r="C541" s="274"/>
      <c r="D541" s="274"/>
      <c r="E541" s="274"/>
      <c r="F541" s="274"/>
      <c r="G541" s="274"/>
      <c r="H541" s="274"/>
      <c r="I541" s="274"/>
      <c r="J541" s="274"/>
      <c r="K541" s="274"/>
      <c r="L541" s="274"/>
    </row>
    <row r="542" spans="2:12">
      <c r="B542" s="280" t="s">
        <v>27</v>
      </c>
      <c r="C542" s="274"/>
      <c r="D542" s="274"/>
      <c r="E542" s="274"/>
      <c r="F542" s="274"/>
      <c r="G542" s="274"/>
      <c r="H542" s="274"/>
      <c r="I542" s="274"/>
      <c r="J542" s="274"/>
      <c r="K542" s="274"/>
      <c r="L542" s="274"/>
    </row>
    <row r="543" spans="2:12">
      <c r="B543" s="276" t="s">
        <v>28</v>
      </c>
      <c r="C543" s="274">
        <v>802.10222700862096</v>
      </c>
      <c r="D543" s="274">
        <v>767.82054014110099</v>
      </c>
      <c r="E543" s="274">
        <v>704.00753566559797</v>
      </c>
      <c r="F543" s="274">
        <v>602.64957436538498</v>
      </c>
      <c r="G543" s="274">
        <v>645.17519412474496</v>
      </c>
      <c r="H543" s="274">
        <v>640.36233037865895</v>
      </c>
      <c r="I543" s="274">
        <v>644.94524248723701</v>
      </c>
      <c r="J543" s="274">
        <v>651.58649269084901</v>
      </c>
      <c r="K543" s="274">
        <v>638.45572499464799</v>
      </c>
      <c r="L543" s="274">
        <v>611.86380128352005</v>
      </c>
    </row>
    <row r="544" spans="2:12" ht="15.75" thickBot="1">
      <c r="B544" s="279" t="s">
        <v>29</v>
      </c>
      <c r="C544" s="278">
        <v>1943.2169235911599</v>
      </c>
      <c r="D544" s="278">
        <v>1868.0412360973701</v>
      </c>
      <c r="E544" s="278">
        <v>1705.9661080103699</v>
      </c>
      <c r="F544" s="278">
        <v>1424.26594819263</v>
      </c>
      <c r="G544" s="278">
        <v>1490.03402007209</v>
      </c>
      <c r="H544" s="278">
        <v>1534.4348678886799</v>
      </c>
      <c r="I544" s="278">
        <v>1638.7219651477401</v>
      </c>
      <c r="J544" s="278">
        <v>1738.75124377206</v>
      </c>
      <c r="K544" s="278">
        <v>1824.47141247896</v>
      </c>
      <c r="L544" s="278">
        <v>1905.96959581953</v>
      </c>
    </row>
    <row r="545" spans="2:12">
      <c r="B545" s="276" t="s">
        <v>30</v>
      </c>
      <c r="C545" s="274">
        <v>2745.3191505997811</v>
      </c>
      <c r="D545" s="274">
        <v>2635.8617762384711</v>
      </c>
      <c r="E545" s="274">
        <v>2409.9736436759677</v>
      </c>
      <c r="F545" s="274">
        <v>2026.915522558015</v>
      </c>
      <c r="G545" s="274">
        <v>2135.2092141968351</v>
      </c>
      <c r="H545" s="274">
        <v>2174.7971982673389</v>
      </c>
      <c r="I545" s="274">
        <v>2283.6672076349769</v>
      </c>
      <c r="J545" s="274">
        <v>2390.3377364629091</v>
      </c>
      <c r="K545" s="274">
        <v>2462.9271374736081</v>
      </c>
      <c r="L545" s="274">
        <v>2517.8333971030502</v>
      </c>
    </row>
    <row r="546" spans="2:12">
      <c r="B546" s="276"/>
      <c r="C546" s="274"/>
      <c r="D546" s="274"/>
      <c r="E546" s="274"/>
      <c r="F546" s="274"/>
      <c r="G546" s="274"/>
      <c r="H546" s="274"/>
      <c r="I546" s="274"/>
      <c r="J546" s="274"/>
      <c r="K546" s="274"/>
      <c r="L546" s="274"/>
    </row>
    <row r="547" spans="2:12">
      <c r="B547" s="280" t="s">
        <v>31</v>
      </c>
      <c r="C547" s="274"/>
      <c r="D547" s="274"/>
      <c r="E547" s="274"/>
      <c r="F547" s="274"/>
      <c r="G547" s="274"/>
      <c r="H547" s="274"/>
      <c r="I547" s="274"/>
      <c r="J547" s="274"/>
      <c r="K547" s="274"/>
      <c r="L547" s="274"/>
    </row>
    <row r="548" spans="2:12" ht="15.75" thickBot="1">
      <c r="B548" s="279" t="s">
        <v>32</v>
      </c>
      <c r="C548" s="278">
        <v>2366.0929511437198</v>
      </c>
      <c r="D548" s="278">
        <v>2457.9040220270499</v>
      </c>
      <c r="E548" s="278">
        <v>2607.3729651470899</v>
      </c>
      <c r="F548" s="278">
        <v>2503.3446918166201</v>
      </c>
      <c r="G548" s="278">
        <v>2686.7703539197601</v>
      </c>
      <c r="H548" s="278">
        <v>2848.25266844936</v>
      </c>
      <c r="I548" s="278">
        <v>3024.27674853693</v>
      </c>
      <c r="J548" s="278">
        <v>3218.9543572524999</v>
      </c>
      <c r="K548" s="278">
        <v>3418.6454821694301</v>
      </c>
      <c r="L548" s="278">
        <v>3616.0681715956398</v>
      </c>
    </row>
    <row r="549" spans="2:12">
      <c r="B549" s="276" t="s">
        <v>33</v>
      </c>
      <c r="C549" s="274">
        <v>2366.0929511437198</v>
      </c>
      <c r="D549" s="274">
        <v>2457.9040220270499</v>
      </c>
      <c r="E549" s="274">
        <v>2607.3729651470899</v>
      </c>
      <c r="F549" s="274">
        <v>2503.3446918166201</v>
      </c>
      <c r="G549" s="274">
        <v>2686.7703539197601</v>
      </c>
      <c r="H549" s="274">
        <v>2848.25266844936</v>
      </c>
      <c r="I549" s="274">
        <v>3024.27674853693</v>
      </c>
      <c r="J549" s="274">
        <v>3218.9543572524999</v>
      </c>
      <c r="K549" s="274">
        <v>3418.6454821694301</v>
      </c>
      <c r="L549" s="274">
        <v>3616.0681715956398</v>
      </c>
    </row>
    <row r="550" spans="2:12" ht="15.75" thickBot="1">
      <c r="B550" s="279"/>
      <c r="C550" s="278"/>
      <c r="D550" s="278"/>
      <c r="E550" s="278"/>
      <c r="F550" s="278"/>
      <c r="G550" s="278"/>
      <c r="H550" s="278"/>
      <c r="I550" s="278"/>
      <c r="J550" s="278"/>
      <c r="K550" s="278"/>
      <c r="L550" s="278"/>
    </row>
    <row r="551" spans="2:12" ht="15.75" thickBot="1">
      <c r="B551" s="282" t="s">
        <v>34</v>
      </c>
      <c r="C551" s="278">
        <v>14003.69609318957</v>
      </c>
      <c r="D551" s="278">
        <v>13798.152688936301</v>
      </c>
      <c r="E551" s="278">
        <v>13730.779462007784</v>
      </c>
      <c r="F551" s="278">
        <v>11913.083009004908</v>
      </c>
      <c r="G551" s="278">
        <v>13192.562143988232</v>
      </c>
      <c r="H551" s="278">
        <v>13611.002803764497</v>
      </c>
      <c r="I551" s="278">
        <v>13946.314776673473</v>
      </c>
      <c r="J551" s="278">
        <v>13972.914196713093</v>
      </c>
      <c r="K551" s="278">
        <v>15036.95168160711</v>
      </c>
      <c r="L551" s="278">
        <v>15397.030702636901</v>
      </c>
    </row>
    <row r="552" spans="2:12" ht="15.75" thickBot="1">
      <c r="B552" s="282" t="s">
        <v>35</v>
      </c>
      <c r="C552" s="278">
        <v>6782.2986826131601</v>
      </c>
      <c r="D552" s="278">
        <v>7391.2820356501397</v>
      </c>
      <c r="E552" s="278">
        <v>7894.28018806812</v>
      </c>
      <c r="F552" s="278">
        <v>7662.95860473422</v>
      </c>
      <c r="G552" s="278">
        <v>8113.3711116411396</v>
      </c>
      <c r="H552" s="278">
        <v>8509.6890420796699</v>
      </c>
      <c r="I552" s="278">
        <v>8979.07705917768</v>
      </c>
      <c r="J552" s="278">
        <v>9494.5422120080293</v>
      </c>
      <c r="K552" s="278">
        <v>10034.04515485435</v>
      </c>
      <c r="L552" s="278">
        <v>10598.80064053169</v>
      </c>
    </row>
    <row r="553" spans="2:12">
      <c r="B553" s="280" t="s">
        <v>36</v>
      </c>
      <c r="C553" s="274">
        <v>16517.779520752923</v>
      </c>
      <c r="D553" s="274">
        <v>17172.053566479561</v>
      </c>
      <c r="E553" s="274">
        <v>17684.414140207533</v>
      </c>
      <c r="F553" s="274">
        <v>17583.906803887963</v>
      </c>
      <c r="G553" s="274">
        <v>18236.068117607709</v>
      </c>
      <c r="H553" s="274">
        <v>18935.271992215447</v>
      </c>
      <c r="I553" s="274">
        <v>19831.749400004992</v>
      </c>
      <c r="J553" s="274">
        <v>20761.409708717983</v>
      </c>
      <c r="K553" s="274">
        <v>21643.49027585263</v>
      </c>
      <c r="L553" s="274">
        <v>22561.864458680982</v>
      </c>
    </row>
    <row r="554" spans="2:12">
      <c r="B554" s="280" t="s">
        <v>37</v>
      </c>
      <c r="C554" s="274">
        <v>37303.774296555654</v>
      </c>
      <c r="D554" s="274">
        <v>38361.488291066002</v>
      </c>
      <c r="E554" s="274">
        <v>39309.473790283439</v>
      </c>
      <c r="F554" s="274">
        <v>37159.948417627093</v>
      </c>
      <c r="G554" s="274">
        <v>39542.001373237086</v>
      </c>
      <c r="H554" s="274">
        <v>41055.963838059615</v>
      </c>
      <c r="I554" s="274">
        <v>42757.141235856143</v>
      </c>
      <c r="J554" s="274">
        <v>44228.866117439102</v>
      </c>
      <c r="K554" s="274">
        <v>46714.487112314091</v>
      </c>
      <c r="L554" s="274">
        <v>48557.695801849572</v>
      </c>
    </row>
    <row r="555" spans="2:12">
      <c r="B555" s="280"/>
      <c r="C555" s="274"/>
      <c r="D555" s="274"/>
      <c r="E555" s="274"/>
      <c r="F555" s="274"/>
      <c r="G555" s="274"/>
      <c r="H555" s="274"/>
      <c r="I555" s="274"/>
      <c r="J555" s="274"/>
      <c r="K555" s="274"/>
      <c r="L555" s="274"/>
    </row>
    <row r="556" spans="2:12">
      <c r="B556" s="276"/>
      <c r="C556" s="274"/>
      <c r="D556" s="274"/>
      <c r="E556" s="274"/>
      <c r="F556" s="274"/>
      <c r="G556" s="274"/>
      <c r="H556" s="274"/>
      <c r="I556" s="274"/>
      <c r="J556" s="274"/>
      <c r="K556" s="274"/>
      <c r="L556" s="274"/>
    </row>
    <row r="557" spans="2:12">
      <c r="B557" s="280" t="s">
        <v>38</v>
      </c>
      <c r="C557" s="274"/>
      <c r="D557" s="274"/>
      <c r="E557" s="274"/>
      <c r="F557" s="274"/>
      <c r="G557" s="274"/>
      <c r="H557" s="274"/>
      <c r="I557" s="274"/>
      <c r="J557" s="274"/>
      <c r="K557" s="274"/>
      <c r="L557" s="274"/>
    </row>
    <row r="558" spans="2:12">
      <c r="B558" s="276" t="s">
        <v>39</v>
      </c>
      <c r="C558" s="274">
        <v>12291.6858204198</v>
      </c>
      <c r="D558" s="274">
        <v>11794.690650545001</v>
      </c>
      <c r="E558" s="274">
        <v>11869.841224011099</v>
      </c>
      <c r="F558" s="274">
        <v>11469.227358031199</v>
      </c>
      <c r="G558" s="274">
        <v>10856.968096873299</v>
      </c>
      <c r="H558" s="274">
        <v>10325.366913338299</v>
      </c>
      <c r="I558" s="274">
        <v>9845.2708863297503</v>
      </c>
      <c r="J558" s="274">
        <v>9362.6388538207502</v>
      </c>
      <c r="K558" s="274">
        <v>8879.4271483950197</v>
      </c>
      <c r="L558" s="274">
        <v>8535.9902413188902</v>
      </c>
    </row>
    <row r="559" spans="2:12">
      <c r="B559" s="276" t="s">
        <v>40</v>
      </c>
      <c r="C559" s="274">
        <v>10869.8463473547</v>
      </c>
      <c r="D559" s="274">
        <v>11292.6651695578</v>
      </c>
      <c r="E559" s="274">
        <v>11990.1674262468</v>
      </c>
      <c r="F559" s="274">
        <v>12037.5456489238</v>
      </c>
      <c r="G559" s="274">
        <v>12297.9132173749</v>
      </c>
      <c r="H559" s="274">
        <v>12761.525294699601</v>
      </c>
      <c r="I559" s="274">
        <v>13189.2843452453</v>
      </c>
      <c r="J559" s="274">
        <v>13622.7768516142</v>
      </c>
      <c r="K559" s="274">
        <v>14033.073628971701</v>
      </c>
      <c r="L559" s="274">
        <v>14444.663501463299</v>
      </c>
    </row>
    <row r="560" spans="2:12">
      <c r="B560" s="276" t="s">
        <v>41</v>
      </c>
      <c r="C560" s="274">
        <v>10718.9155636702</v>
      </c>
      <c r="D560" s="274">
        <v>11703.7836271099</v>
      </c>
      <c r="E560" s="274">
        <v>12538.0395595137</v>
      </c>
      <c r="F560" s="274">
        <v>12142.2548644455</v>
      </c>
      <c r="G560" s="274">
        <v>11813.824815022799</v>
      </c>
      <c r="H560" s="274">
        <v>11435.202707826</v>
      </c>
      <c r="I560" s="274">
        <v>11428.738482697099</v>
      </c>
      <c r="J560" s="274">
        <v>11523.183637096001</v>
      </c>
      <c r="K560" s="274">
        <v>11657.790091885699</v>
      </c>
      <c r="L560" s="274">
        <v>11842.79140586</v>
      </c>
    </row>
    <row r="561" spans="2:12" ht="15.75" thickBot="1">
      <c r="B561" s="279" t="s">
        <v>42</v>
      </c>
      <c r="C561" s="278">
        <v>1111.57295045367</v>
      </c>
      <c r="D561" s="278">
        <v>1521.21032555328</v>
      </c>
      <c r="E561" s="278">
        <v>2083.6461841821902</v>
      </c>
      <c r="F561" s="278">
        <v>2996.6905577094599</v>
      </c>
      <c r="G561" s="278">
        <v>4292.7422414349803</v>
      </c>
      <c r="H561" s="278">
        <v>5858.2292412143497</v>
      </c>
      <c r="I561" s="278">
        <v>7551.0253924621102</v>
      </c>
      <c r="J561" s="278">
        <v>9343.0321053995795</v>
      </c>
      <c r="K561" s="278">
        <v>11144.699187561901</v>
      </c>
      <c r="L561" s="278">
        <v>13255.2944976772</v>
      </c>
    </row>
    <row r="562" spans="2:12">
      <c r="B562" s="276" t="s">
        <v>43</v>
      </c>
      <c r="C562" s="274">
        <v>34992.020681898372</v>
      </c>
      <c r="D562" s="274">
        <v>36312.349772765978</v>
      </c>
      <c r="E562" s="274">
        <v>38481.694393953789</v>
      </c>
      <c r="F562" s="274">
        <v>38645.718429109962</v>
      </c>
      <c r="G562" s="274">
        <v>39261.448370705977</v>
      </c>
      <c r="H562" s="274">
        <v>40380.324157078248</v>
      </c>
      <c r="I562" s="274">
        <v>42014.319106734256</v>
      </c>
      <c r="J562" s="274">
        <v>43851.631447930529</v>
      </c>
      <c r="K562" s="274">
        <v>45714.99005681432</v>
      </c>
      <c r="L562" s="274">
        <v>48078.739646319387</v>
      </c>
    </row>
    <row r="563" spans="2:12">
      <c r="B563" s="276"/>
      <c r="C563" s="274"/>
      <c r="D563" s="274"/>
      <c r="E563" s="274"/>
      <c r="F563" s="274"/>
      <c r="G563" s="274"/>
      <c r="H563" s="274"/>
      <c r="I563" s="274"/>
      <c r="J563" s="274"/>
      <c r="K563" s="274"/>
      <c r="L563" s="274"/>
    </row>
    <row r="564" spans="2:12" ht="15.75" thickBot="1">
      <c r="B564" s="282" t="s">
        <v>44</v>
      </c>
      <c r="C564" s="278">
        <v>72295.794978454025</v>
      </c>
      <c r="D564" s="278">
        <v>74673.83806383198</v>
      </c>
      <c r="E564" s="278">
        <v>77791.168184237235</v>
      </c>
      <c r="F564" s="278">
        <v>75805.666846737062</v>
      </c>
      <c r="G564" s="278">
        <v>78803.449743943056</v>
      </c>
      <c r="H564" s="278">
        <v>81436.287995137856</v>
      </c>
      <c r="I564" s="278">
        <v>84771.460342590406</v>
      </c>
      <c r="J564" s="278">
        <v>88080.497565369631</v>
      </c>
      <c r="K564" s="278">
        <v>92429.477169128411</v>
      </c>
      <c r="L564" s="278">
        <v>96636.435448168952</v>
      </c>
    </row>
    <row r="568" spans="2:12">
      <c r="B568" s="165"/>
      <c r="C568" s="165"/>
      <c r="D568" s="165"/>
      <c r="E568" s="165"/>
      <c r="F568" s="165"/>
      <c r="G568" s="165"/>
      <c r="H568" s="165"/>
      <c r="I568" s="165"/>
      <c r="J568" s="165"/>
      <c r="K568" s="165"/>
      <c r="L568" s="165"/>
    </row>
    <row r="569" spans="2:12" ht="15.75">
      <c r="B569" s="165"/>
      <c r="C569" s="165"/>
      <c r="D569" s="165"/>
      <c r="E569" s="165"/>
      <c r="F569" s="165"/>
      <c r="G569" s="283" t="s">
        <v>245</v>
      </c>
      <c r="H569" s="165"/>
      <c r="I569" s="165"/>
      <c r="J569" s="165"/>
      <c r="K569" s="165"/>
      <c r="L569" s="165"/>
    </row>
    <row r="570" spans="2:12">
      <c r="B570" s="284"/>
      <c r="C570" s="285">
        <v>2006</v>
      </c>
      <c r="D570" s="285">
        <v>2007</v>
      </c>
      <c r="E570" s="285">
        <v>2008</v>
      </c>
      <c r="F570" s="285">
        <v>2009</v>
      </c>
      <c r="G570" s="285">
        <v>2010</v>
      </c>
      <c r="H570" s="285">
        <v>2011</v>
      </c>
      <c r="I570" s="285">
        <v>2012</v>
      </c>
      <c r="J570" s="286">
        <v>2013</v>
      </c>
      <c r="K570" s="285">
        <v>2014</v>
      </c>
      <c r="L570" s="285">
        <v>2015</v>
      </c>
    </row>
    <row r="571" spans="2:12">
      <c r="B571" s="271"/>
      <c r="C571" s="272"/>
      <c r="D571" s="272"/>
      <c r="E571" s="272"/>
      <c r="F571" s="272"/>
      <c r="G571" s="272"/>
      <c r="H571" s="272"/>
      <c r="I571" s="272"/>
      <c r="J571" s="272"/>
      <c r="K571" s="272"/>
      <c r="L571" s="272"/>
    </row>
    <row r="572" spans="2:12">
      <c r="B572" s="273" t="s">
        <v>0</v>
      </c>
      <c r="C572" s="272"/>
      <c r="D572" s="272"/>
      <c r="E572" s="272"/>
      <c r="F572" s="272"/>
      <c r="G572" s="272"/>
      <c r="H572" s="272"/>
      <c r="I572" s="272"/>
      <c r="J572" s="272"/>
      <c r="K572" s="272"/>
      <c r="L572" s="272"/>
    </row>
    <row r="573" spans="2:12">
      <c r="B573" s="276" t="s">
        <v>1</v>
      </c>
      <c r="C573" s="274">
        <v>10343.0774394786</v>
      </c>
      <c r="D573" s="274">
        <v>11139.388532819001</v>
      </c>
      <c r="E573" s="274">
        <v>11545.448589784501</v>
      </c>
      <c r="F573" s="274">
        <v>10691.7896450557</v>
      </c>
      <c r="G573" s="274">
        <v>10901.288849480499</v>
      </c>
      <c r="H573" s="274">
        <v>11244.046579674799</v>
      </c>
      <c r="I573" s="274">
        <v>11659.224781601801</v>
      </c>
      <c r="J573" s="274">
        <v>12114.1674043891</v>
      </c>
      <c r="K573" s="274">
        <v>12552.8837476875</v>
      </c>
      <c r="L573" s="274">
        <v>13099.8709008203</v>
      </c>
    </row>
    <row r="574" spans="2:12">
      <c r="B574" s="276" t="s">
        <v>2</v>
      </c>
      <c r="C574" s="274">
        <v>23079.486664397002</v>
      </c>
      <c r="D574" s="274">
        <v>25267.151328345499</v>
      </c>
      <c r="E574" s="274">
        <v>27021.087588172701</v>
      </c>
      <c r="F574" s="274">
        <v>26095.698893683199</v>
      </c>
      <c r="G574" s="274">
        <v>27187.555108406799</v>
      </c>
      <c r="H574" s="274">
        <v>28398.1484428656</v>
      </c>
      <c r="I574" s="274">
        <v>29803.096541591101</v>
      </c>
      <c r="J574" s="274">
        <v>31169.464958588</v>
      </c>
      <c r="K574" s="274">
        <v>32063.0513503375</v>
      </c>
      <c r="L574" s="274">
        <v>32951.855164778499</v>
      </c>
    </row>
    <row r="575" spans="2:12">
      <c r="B575" s="276" t="s">
        <v>3</v>
      </c>
      <c r="C575" s="274">
        <v>62667.8580887426</v>
      </c>
      <c r="D575" s="274">
        <v>67267.803503080897</v>
      </c>
      <c r="E575" s="274">
        <v>70521.888103297795</v>
      </c>
      <c r="F575" s="274">
        <v>68207.2477200992</v>
      </c>
      <c r="G575" s="274">
        <v>71096.479193720603</v>
      </c>
      <c r="H575" s="274">
        <v>74250.681254704105</v>
      </c>
      <c r="I575" s="274">
        <v>77731.923193706607</v>
      </c>
      <c r="J575" s="274">
        <v>81167.273185611004</v>
      </c>
      <c r="K575" s="274">
        <v>83874.426574358498</v>
      </c>
      <c r="L575" s="274">
        <v>86593.012527301296</v>
      </c>
    </row>
    <row r="576" spans="2:12">
      <c r="B576" s="276" t="s">
        <v>4</v>
      </c>
      <c r="C576" s="274">
        <v>56178.721562171697</v>
      </c>
      <c r="D576" s="274">
        <v>59367.197977355703</v>
      </c>
      <c r="E576" s="274">
        <v>61776.575285332401</v>
      </c>
      <c r="F576" s="274">
        <v>61069.417809205297</v>
      </c>
      <c r="G576" s="274">
        <v>62232.015067531996</v>
      </c>
      <c r="H576" s="274">
        <v>64561.970682982203</v>
      </c>
      <c r="I576" s="274">
        <v>66967.303638919402</v>
      </c>
      <c r="J576" s="274">
        <v>69415.091015781902</v>
      </c>
      <c r="K576" s="274">
        <v>71861.887542554396</v>
      </c>
      <c r="L576" s="274">
        <v>74305.117745434094</v>
      </c>
    </row>
    <row r="577" spans="2:12" ht="15.75" thickBot="1">
      <c r="B577" s="279" t="s">
        <v>5</v>
      </c>
      <c r="C577" s="278">
        <v>39758.5902452101</v>
      </c>
      <c r="D577" s="278">
        <v>42355.218658398997</v>
      </c>
      <c r="E577" s="278">
        <v>44609.235433412599</v>
      </c>
      <c r="F577" s="278">
        <v>43916.112570404002</v>
      </c>
      <c r="G577" s="278">
        <v>46255.268678590997</v>
      </c>
      <c r="H577" s="278">
        <v>48463.813968926203</v>
      </c>
      <c r="I577" s="278">
        <v>50493.953135189397</v>
      </c>
      <c r="J577" s="278">
        <v>52278.967298486503</v>
      </c>
      <c r="K577" s="278">
        <v>53839.577325651997</v>
      </c>
      <c r="L577" s="278">
        <v>55137.569295141802</v>
      </c>
    </row>
    <row r="578" spans="2:12">
      <c r="B578" s="276" t="s">
        <v>6</v>
      </c>
      <c r="C578" s="274">
        <v>192027.734</v>
      </c>
      <c r="D578" s="274">
        <v>205396.76000000013</v>
      </c>
      <c r="E578" s="274">
        <v>215474.23499999999</v>
      </c>
      <c r="F578" s="274">
        <v>209980.26663844741</v>
      </c>
      <c r="G578" s="274">
        <v>217672.6068977309</v>
      </c>
      <c r="H578" s="274">
        <v>226918.66092915292</v>
      </c>
      <c r="I578" s="274">
        <v>236655.50129100832</v>
      </c>
      <c r="J578" s="274">
        <v>246144.9638628565</v>
      </c>
      <c r="K578" s="274">
        <v>254191.82654058991</v>
      </c>
      <c r="L578" s="274">
        <v>262087.425633476</v>
      </c>
    </row>
    <row r="579" spans="2:12">
      <c r="B579" s="276"/>
      <c r="C579" s="274"/>
      <c r="D579" s="274"/>
      <c r="E579" s="274"/>
      <c r="F579" s="274"/>
      <c r="G579" s="274"/>
      <c r="H579" s="274"/>
      <c r="I579" s="274"/>
      <c r="J579" s="274"/>
      <c r="K579" s="274"/>
      <c r="L579" s="274"/>
    </row>
    <row r="580" spans="2:12">
      <c r="B580" s="280" t="s">
        <v>7</v>
      </c>
      <c r="C580" s="274"/>
      <c r="D580" s="274"/>
      <c r="E580" s="274"/>
      <c r="F580" s="274"/>
      <c r="G580" s="274"/>
      <c r="H580" s="274"/>
      <c r="I580" s="274"/>
      <c r="J580" s="274"/>
      <c r="K580" s="274"/>
      <c r="L580" s="274"/>
    </row>
    <row r="581" spans="2:12">
      <c r="B581" s="276" t="s">
        <v>8</v>
      </c>
      <c r="C581" s="274">
        <v>30632.417433201499</v>
      </c>
      <c r="D581" s="274">
        <v>36727.700765207403</v>
      </c>
      <c r="E581" s="274">
        <v>37984.083412383501</v>
      </c>
      <c r="F581" s="274">
        <v>37812.089956579701</v>
      </c>
      <c r="G581" s="274">
        <v>41078.840535145202</v>
      </c>
      <c r="H581" s="274">
        <v>43835.300879618597</v>
      </c>
      <c r="I581" s="274">
        <v>46114.7365253588</v>
      </c>
      <c r="J581" s="274">
        <v>48455.670722472802</v>
      </c>
      <c r="K581" s="274">
        <v>50607.806693484403</v>
      </c>
      <c r="L581" s="274">
        <v>52738.945874602403</v>
      </c>
    </row>
    <row r="582" spans="2:12">
      <c r="B582" s="276" t="s">
        <v>9</v>
      </c>
      <c r="C582" s="274">
        <v>25811.551142821099</v>
      </c>
      <c r="D582" s="274">
        <v>28520.153041461301</v>
      </c>
      <c r="E582" s="274">
        <v>30497.524417069599</v>
      </c>
      <c r="F582" s="274">
        <v>31318.847513718702</v>
      </c>
      <c r="G582" s="274">
        <v>33381.614941201697</v>
      </c>
      <c r="H582" s="274">
        <v>36295.352391251297</v>
      </c>
      <c r="I582" s="274">
        <v>39100.9021859028</v>
      </c>
      <c r="J582" s="274">
        <v>42851.981545376897</v>
      </c>
      <c r="K582" s="274">
        <v>47134.457801935401</v>
      </c>
      <c r="L582" s="274">
        <v>51788.545513816498</v>
      </c>
    </row>
    <row r="583" spans="2:12" ht="15.75" thickBot="1">
      <c r="B583" s="279" t="s">
        <v>10</v>
      </c>
      <c r="C583" s="278">
        <v>60983.016620013499</v>
      </c>
      <c r="D583" s="278">
        <v>67955.763153088905</v>
      </c>
      <c r="E583" s="278">
        <v>71988.3713516719</v>
      </c>
      <c r="F583" s="278">
        <v>68762.470060382999</v>
      </c>
      <c r="G583" s="278">
        <v>71134.646584893606</v>
      </c>
      <c r="H583" s="278">
        <v>74530.834845496196</v>
      </c>
      <c r="I583" s="278">
        <v>77586.599074161495</v>
      </c>
      <c r="J583" s="278">
        <v>81233.169230647094</v>
      </c>
      <c r="K583" s="278">
        <v>85294.827692179504</v>
      </c>
      <c r="L583" s="278">
        <v>89644.863904480604</v>
      </c>
    </row>
    <row r="584" spans="2:12">
      <c r="B584" s="276" t="s">
        <v>11</v>
      </c>
      <c r="C584" s="274">
        <v>117426.9851960361</v>
      </c>
      <c r="D584" s="274">
        <v>133203.61695975761</v>
      </c>
      <c r="E584" s="274">
        <v>140469.979181125</v>
      </c>
      <c r="F584" s="274">
        <v>137893.4075306814</v>
      </c>
      <c r="G584" s="274">
        <v>145595.1020612405</v>
      </c>
      <c r="H584" s="274">
        <v>154661.48811636609</v>
      </c>
      <c r="I584" s="274">
        <v>162802.23778542309</v>
      </c>
      <c r="J584" s="274">
        <v>172540.82149849681</v>
      </c>
      <c r="K584" s="274">
        <v>183037.09218759931</v>
      </c>
      <c r="L584" s="274">
        <v>194172.35529289951</v>
      </c>
    </row>
    <row r="585" spans="2:12">
      <c r="B585" s="276"/>
      <c r="C585" s="274"/>
      <c r="D585" s="274"/>
      <c r="E585" s="274"/>
      <c r="F585" s="274"/>
      <c r="G585" s="274"/>
      <c r="H585" s="274"/>
      <c r="I585" s="274"/>
      <c r="J585" s="274"/>
      <c r="K585" s="274"/>
      <c r="L585" s="274"/>
    </row>
    <row r="586" spans="2:12">
      <c r="B586" s="280" t="s">
        <v>12</v>
      </c>
      <c r="C586" s="274"/>
      <c r="D586" s="274"/>
      <c r="E586" s="274"/>
      <c r="F586" s="274"/>
      <c r="G586" s="274"/>
      <c r="H586" s="274"/>
      <c r="I586" s="274"/>
      <c r="J586" s="274"/>
      <c r="K586" s="274"/>
      <c r="L586" s="274"/>
    </row>
    <row r="587" spans="2:12">
      <c r="B587" s="276" t="s">
        <v>13</v>
      </c>
      <c r="C587" s="274">
        <v>5330.2820430000002</v>
      </c>
      <c r="D587" s="274">
        <v>5285.1146345234501</v>
      </c>
      <c r="E587" s="274">
        <v>5806.5630516092997</v>
      </c>
      <c r="F587" s="274">
        <v>4522.1218586248096</v>
      </c>
      <c r="G587" s="274">
        <v>4633.8984120446503</v>
      </c>
      <c r="H587" s="274">
        <v>4257.1084365270499</v>
      </c>
      <c r="I587" s="274">
        <v>3548.4109896621899</v>
      </c>
      <c r="J587" s="274">
        <v>3525.5410384822098</v>
      </c>
      <c r="K587" s="274">
        <v>3278.7019397270301</v>
      </c>
      <c r="L587" s="274">
        <v>3092.1046219089499</v>
      </c>
    </row>
    <row r="588" spans="2:12">
      <c r="B588" s="276" t="s">
        <v>14</v>
      </c>
      <c r="C588" s="274">
        <v>3658.7766839999999</v>
      </c>
      <c r="D588" s="274">
        <v>3225.5589994819702</v>
      </c>
      <c r="E588" s="274">
        <v>2517.2308542126402</v>
      </c>
      <c r="F588" s="274">
        <v>1991.38656364793</v>
      </c>
      <c r="G588" s="274">
        <v>2254.0210550892498</v>
      </c>
      <c r="H588" s="274">
        <v>2996.6835529341402</v>
      </c>
      <c r="I588" s="274">
        <v>3334.4726396587698</v>
      </c>
      <c r="J588" s="274">
        <v>3554.3726838351699</v>
      </c>
      <c r="K588" s="274">
        <v>4298.3697903926104</v>
      </c>
      <c r="L588" s="274">
        <v>5019.0421743297802</v>
      </c>
    </row>
    <row r="589" spans="2:12" ht="15.75" thickBot="1">
      <c r="B589" s="279" t="s">
        <v>15</v>
      </c>
      <c r="C589" s="278">
        <v>12736.397064999999</v>
      </c>
      <c r="D589" s="278">
        <v>13333.0302911544</v>
      </c>
      <c r="E589" s="278">
        <v>12097.644921249699</v>
      </c>
      <c r="F589" s="278">
        <v>10698.891256582499</v>
      </c>
      <c r="G589" s="278">
        <v>14232.942037076</v>
      </c>
      <c r="H589" s="278">
        <v>14121.460756738499</v>
      </c>
      <c r="I589" s="278">
        <v>14097.739425477001</v>
      </c>
      <c r="J589" s="278">
        <v>14132.909359511401</v>
      </c>
      <c r="K589" s="278">
        <v>13803.293219046</v>
      </c>
      <c r="L589" s="278">
        <v>13486.2479281907</v>
      </c>
    </row>
    <row r="590" spans="2:12">
      <c r="B590" s="276" t="s">
        <v>16</v>
      </c>
      <c r="C590" s="274">
        <v>21725.455792000001</v>
      </c>
      <c r="D590" s="274">
        <v>21843.703925159818</v>
      </c>
      <c r="E590" s="274">
        <v>20421.438827071637</v>
      </c>
      <c r="F590" s="274">
        <v>17212.399678855239</v>
      </c>
      <c r="G590" s="274">
        <v>21120.861504209901</v>
      </c>
      <c r="H590" s="274">
        <v>21375.252746199687</v>
      </c>
      <c r="I590" s="274">
        <v>20980.623054797961</v>
      </c>
      <c r="J590" s="274">
        <v>21212.823081828781</v>
      </c>
      <c r="K590" s="274">
        <v>21380.36494916564</v>
      </c>
      <c r="L590" s="274">
        <v>21597.394724429432</v>
      </c>
    </row>
    <row r="591" spans="2:12">
      <c r="B591" s="276"/>
      <c r="C591" s="274"/>
      <c r="D591" s="274"/>
      <c r="E591" s="274"/>
      <c r="F591" s="274"/>
      <c r="G591" s="274"/>
      <c r="H591" s="274"/>
      <c r="I591" s="274"/>
      <c r="J591" s="274"/>
      <c r="K591" s="274"/>
      <c r="L591" s="274"/>
    </row>
    <row r="592" spans="2:12">
      <c r="B592" s="280" t="s">
        <v>17</v>
      </c>
      <c r="C592" s="274"/>
      <c r="D592" s="274"/>
      <c r="E592" s="274"/>
      <c r="F592" s="274"/>
      <c r="G592" s="274"/>
      <c r="H592" s="274"/>
      <c r="I592" s="274"/>
      <c r="J592" s="274"/>
      <c r="K592" s="274"/>
      <c r="L592" s="274"/>
    </row>
    <row r="593" spans="2:12">
      <c r="B593" s="276" t="s">
        <v>18</v>
      </c>
      <c r="C593" s="274">
        <v>54892.654999999999</v>
      </c>
      <c r="D593" s="274">
        <v>57907.006000000001</v>
      </c>
      <c r="E593" s="274">
        <v>54995.152999999998</v>
      </c>
      <c r="F593" s="274">
        <v>50935.158000000003</v>
      </c>
      <c r="G593" s="274">
        <v>52865.313000000002</v>
      </c>
      <c r="H593" s="274">
        <v>48276.142</v>
      </c>
      <c r="I593" s="274">
        <v>47831.612000000001</v>
      </c>
      <c r="J593" s="274">
        <v>48506.864000000001</v>
      </c>
      <c r="K593" s="274">
        <v>49479.669000000002</v>
      </c>
      <c r="L593" s="274">
        <v>50326.517999999996</v>
      </c>
    </row>
    <row r="594" spans="2:12">
      <c r="B594" s="276" t="s">
        <v>19</v>
      </c>
      <c r="C594" s="274">
        <v>5851.7702567160004</v>
      </c>
      <c r="D594" s="274">
        <v>9752.9504278599998</v>
      </c>
      <c r="E594" s="274">
        <v>16465.505341080501</v>
      </c>
      <c r="F594" s="274">
        <v>23008.592877499999</v>
      </c>
      <c r="G594" s="274">
        <v>34746.902135999997</v>
      </c>
      <c r="H594" s="274">
        <v>45242.7</v>
      </c>
      <c r="I594" s="274">
        <v>55683.915200000003</v>
      </c>
      <c r="J594" s="274">
        <v>62090.9064</v>
      </c>
      <c r="K594" s="274">
        <v>67933.759999999995</v>
      </c>
      <c r="L594" s="274">
        <v>74326.435468779004</v>
      </c>
    </row>
    <row r="595" spans="2:12" ht="15.75" thickBot="1">
      <c r="B595" s="279" t="s">
        <v>20</v>
      </c>
      <c r="C595" s="278"/>
      <c r="D595" s="278"/>
      <c r="E595" s="278"/>
      <c r="F595" s="278"/>
      <c r="G595" s="278">
        <v>7397.5070865500002</v>
      </c>
      <c r="H595" s="278">
        <v>18414.801767247402</v>
      </c>
      <c r="I595" s="278">
        <v>19986.309786000002</v>
      </c>
      <c r="J595" s="278">
        <v>21371.682024000002</v>
      </c>
      <c r="K595" s="278">
        <v>22831.683456999999</v>
      </c>
      <c r="L595" s="278">
        <v>21324.653430676401</v>
      </c>
    </row>
    <row r="596" spans="2:12">
      <c r="B596" s="276" t="s">
        <v>21</v>
      </c>
      <c r="C596" s="274">
        <v>60744.425256716</v>
      </c>
      <c r="D596" s="274">
        <v>67659.956427860001</v>
      </c>
      <c r="E596" s="274">
        <v>71460.658341080503</v>
      </c>
      <c r="F596" s="274">
        <v>73943.750877500002</v>
      </c>
      <c r="G596" s="274">
        <v>95009.722222550001</v>
      </c>
      <c r="H596" s="274">
        <v>111933.64376724741</v>
      </c>
      <c r="I596" s="274">
        <v>123501.83698600001</v>
      </c>
      <c r="J596" s="274">
        <v>131969.45242400002</v>
      </c>
      <c r="K596" s="274">
        <v>140245.11245700001</v>
      </c>
      <c r="L596" s="274">
        <v>145977.60689945539</v>
      </c>
    </row>
    <row r="597" spans="2:12">
      <c r="B597" s="276" t="s">
        <v>22</v>
      </c>
      <c r="C597" s="274">
        <v>82469.881048715994</v>
      </c>
      <c r="D597" s="274">
        <v>89503.660353019819</v>
      </c>
      <c r="E597" s="274">
        <v>91882.097168152133</v>
      </c>
      <c r="F597" s="274">
        <v>91156.150556355249</v>
      </c>
      <c r="G597" s="274">
        <v>116130.5837267599</v>
      </c>
      <c r="H597" s="274">
        <v>133308.89651344711</v>
      </c>
      <c r="I597" s="274">
        <v>144482.46004079797</v>
      </c>
      <c r="J597" s="274">
        <v>153182.27550582879</v>
      </c>
      <c r="K597" s="274">
        <v>161625.47740616565</v>
      </c>
      <c r="L597" s="274">
        <v>167575.00162388483</v>
      </c>
    </row>
    <row r="598" spans="2:12">
      <c r="B598" s="280"/>
      <c r="C598" s="274"/>
      <c r="D598" s="274"/>
      <c r="E598" s="274"/>
      <c r="F598" s="274"/>
      <c r="G598" s="274"/>
      <c r="H598" s="274"/>
      <c r="I598" s="274"/>
      <c r="J598" s="274"/>
      <c r="K598" s="274"/>
      <c r="L598" s="274"/>
    </row>
    <row r="599" spans="2:12">
      <c r="B599" s="280" t="s">
        <v>23</v>
      </c>
      <c r="C599" s="274"/>
      <c r="D599" s="274"/>
      <c r="E599" s="274"/>
      <c r="F599" s="274"/>
      <c r="G599" s="274"/>
      <c r="H599" s="274"/>
      <c r="I599" s="274"/>
      <c r="J599" s="274"/>
      <c r="K599" s="274"/>
      <c r="L599" s="274"/>
    </row>
    <row r="600" spans="2:12">
      <c r="B600" s="276" t="s">
        <v>24</v>
      </c>
      <c r="C600" s="274">
        <v>10056.824820170001</v>
      </c>
      <c r="D600" s="274">
        <v>10610.1876287383</v>
      </c>
      <c r="E600" s="274">
        <v>10816.143472097599</v>
      </c>
      <c r="F600" s="274">
        <v>9925.3351852123105</v>
      </c>
      <c r="G600" s="274">
        <v>12539.9655781254</v>
      </c>
      <c r="H600" s="274">
        <v>13586.973471551701</v>
      </c>
      <c r="I600" s="274">
        <v>14351.0407200152</v>
      </c>
      <c r="J600" s="274">
        <v>15198.475134358099</v>
      </c>
      <c r="K600" s="274">
        <v>15813.5621236795</v>
      </c>
      <c r="L600" s="274">
        <v>16130.015736867101</v>
      </c>
    </row>
    <row r="601" spans="2:12" ht="15.75" thickBot="1">
      <c r="B601" s="279" t="s">
        <v>25</v>
      </c>
      <c r="C601" s="278">
        <v>1274.0859375</v>
      </c>
      <c r="D601" s="278">
        <v>1245.17431640625</v>
      </c>
      <c r="E601" s="278">
        <v>1199.471017499</v>
      </c>
      <c r="F601" s="278">
        <v>1149.2303983849699</v>
      </c>
      <c r="G601" s="278">
        <v>1097.6089172306299</v>
      </c>
      <c r="H601" s="278">
        <v>1042.8642935129001</v>
      </c>
      <c r="I601" s="278">
        <v>988.79473752559795</v>
      </c>
      <c r="J601" s="278">
        <v>937.52853467143996</v>
      </c>
      <c r="K601" s="278">
        <v>888.92033904096604</v>
      </c>
      <c r="L601" s="278">
        <v>842.83234049790997</v>
      </c>
    </row>
    <row r="602" spans="2:12">
      <c r="B602" s="276" t="s">
        <v>26</v>
      </c>
      <c r="C602" s="274">
        <v>11330.910757670001</v>
      </c>
      <c r="D602" s="274">
        <v>11855.36194514455</v>
      </c>
      <c r="E602" s="274">
        <v>12015.614489596599</v>
      </c>
      <c r="F602" s="274">
        <v>11074.565583597281</v>
      </c>
      <c r="G602" s="274">
        <v>13637.57449535603</v>
      </c>
      <c r="H602" s="274">
        <v>14629.8377650646</v>
      </c>
      <c r="I602" s="274">
        <v>15339.835457540798</v>
      </c>
      <c r="J602" s="274">
        <v>16136.003669029538</v>
      </c>
      <c r="K602" s="274">
        <v>16702.482462720465</v>
      </c>
      <c r="L602" s="274">
        <v>16972.848077365012</v>
      </c>
    </row>
    <row r="603" spans="2:12">
      <c r="B603" s="276"/>
      <c r="C603" s="274"/>
      <c r="D603" s="274"/>
      <c r="E603" s="274"/>
      <c r="F603" s="274"/>
      <c r="G603" s="274"/>
      <c r="H603" s="274"/>
      <c r="I603" s="274"/>
      <c r="J603" s="274"/>
      <c r="K603" s="274"/>
      <c r="L603" s="274"/>
    </row>
    <row r="604" spans="2:12">
      <c r="B604" s="280" t="s">
        <v>27</v>
      </c>
      <c r="C604" s="274"/>
      <c r="D604" s="274"/>
      <c r="E604" s="274"/>
      <c r="F604" s="274"/>
      <c r="G604" s="274"/>
      <c r="H604" s="274"/>
      <c r="I604" s="274"/>
      <c r="J604" s="274"/>
      <c r="K604" s="274"/>
      <c r="L604" s="274"/>
    </row>
    <row r="605" spans="2:12">
      <c r="B605" s="276" t="s">
        <v>28</v>
      </c>
      <c r="C605" s="274">
        <v>3670.71899414063</v>
      </c>
      <c r="D605" s="274">
        <v>3852.8181762695399</v>
      </c>
      <c r="E605" s="274">
        <v>3518.1016540527298</v>
      </c>
      <c r="F605" s="274">
        <v>2908.0935668945299</v>
      </c>
      <c r="G605" s="274">
        <v>3000.64</v>
      </c>
      <c r="H605" s="274">
        <v>3167.3326200000001</v>
      </c>
      <c r="I605" s="274">
        <v>3053.3200940000002</v>
      </c>
      <c r="J605" s="274">
        <v>3094.1356420000002</v>
      </c>
      <c r="K605" s="274">
        <v>3143.3670999999999</v>
      </c>
      <c r="L605" s="274">
        <v>3196.2267000000002</v>
      </c>
    </row>
    <row r="606" spans="2:12" ht="15.75" thickBot="1">
      <c r="B606" s="279" t="s">
        <v>29</v>
      </c>
      <c r="C606" s="278">
        <v>16661.620515773899</v>
      </c>
      <c r="D606" s="278">
        <v>18121.645179456002</v>
      </c>
      <c r="E606" s="278">
        <v>17603.203464046401</v>
      </c>
      <c r="F606" s="278">
        <v>15488.3629178561</v>
      </c>
      <c r="G606" s="278">
        <v>17051.9323752249</v>
      </c>
      <c r="H606" s="278">
        <v>17472.386573034899</v>
      </c>
      <c r="I606" s="278">
        <v>17728.111012161498</v>
      </c>
      <c r="J606" s="278">
        <v>17799.7291936931</v>
      </c>
      <c r="K606" s="278">
        <v>17710.6974586006</v>
      </c>
      <c r="L606" s="278">
        <v>17476.241664745299</v>
      </c>
    </row>
    <row r="607" spans="2:12">
      <c r="B607" s="276" t="s">
        <v>30</v>
      </c>
      <c r="C607" s="274">
        <v>20332.339509914527</v>
      </c>
      <c r="D607" s="274">
        <v>21974.46335572554</v>
      </c>
      <c r="E607" s="274">
        <v>21121.305118099132</v>
      </c>
      <c r="F607" s="274">
        <v>18396.45648475063</v>
      </c>
      <c r="G607" s="274">
        <v>20052.5723752249</v>
      </c>
      <c r="H607" s="274">
        <v>20639.7191930349</v>
      </c>
      <c r="I607" s="274">
        <v>20781.431106161497</v>
      </c>
      <c r="J607" s="274">
        <v>20893.864835693101</v>
      </c>
      <c r="K607" s="274">
        <v>20854.064558600599</v>
      </c>
      <c r="L607" s="274">
        <v>20672.468364745298</v>
      </c>
    </row>
    <row r="608" spans="2:12">
      <c r="B608" s="276"/>
      <c r="C608" s="274"/>
      <c r="D608" s="274"/>
      <c r="E608" s="274"/>
      <c r="F608" s="274"/>
      <c r="G608" s="274"/>
      <c r="H608" s="274"/>
      <c r="I608" s="274"/>
      <c r="J608" s="274"/>
      <c r="K608" s="274"/>
      <c r="L608" s="274"/>
    </row>
    <row r="609" spans="2:12">
      <c r="B609" s="280" t="s">
        <v>31</v>
      </c>
      <c r="C609" s="274"/>
      <c r="D609" s="274"/>
      <c r="E609" s="274"/>
      <c r="F609" s="274"/>
      <c r="G609" s="274"/>
      <c r="H609" s="274"/>
      <c r="I609" s="274"/>
      <c r="J609" s="274"/>
      <c r="K609" s="274"/>
      <c r="L609" s="274"/>
    </row>
    <row r="610" spans="2:12" ht="15.75" thickBot="1">
      <c r="B610" s="279" t="s">
        <v>32</v>
      </c>
      <c r="C610" s="278">
        <v>38185.695020322099</v>
      </c>
      <c r="D610" s="278">
        <v>41825.161159923999</v>
      </c>
      <c r="E610" s="278">
        <v>42057.283774870899</v>
      </c>
      <c r="F610" s="278">
        <v>36367.889521691002</v>
      </c>
      <c r="G610" s="278">
        <v>40038.503102091599</v>
      </c>
      <c r="H610" s="278">
        <v>41663.328326537703</v>
      </c>
      <c r="I610" s="278">
        <v>44101.692668179501</v>
      </c>
      <c r="J610" s="278">
        <v>45998.040493300599</v>
      </c>
      <c r="K610" s="278">
        <v>47922.8679740308</v>
      </c>
      <c r="L610" s="278">
        <v>49981.5162776375</v>
      </c>
    </row>
    <row r="611" spans="2:12">
      <c r="B611" s="276" t="s">
        <v>33</v>
      </c>
      <c r="C611" s="274">
        <v>38185.695020322099</v>
      </c>
      <c r="D611" s="274">
        <v>41825.161159923999</v>
      </c>
      <c r="E611" s="274">
        <v>42057.283774870899</v>
      </c>
      <c r="F611" s="274">
        <v>36367.889521691002</v>
      </c>
      <c r="G611" s="274">
        <v>40038.503102091599</v>
      </c>
      <c r="H611" s="274">
        <v>41663.328326537703</v>
      </c>
      <c r="I611" s="274">
        <v>44101.692668179501</v>
      </c>
      <c r="J611" s="274">
        <v>45998.040493300599</v>
      </c>
      <c r="K611" s="274">
        <v>47922.8679740308</v>
      </c>
      <c r="L611" s="274">
        <v>49981.5162776375</v>
      </c>
    </row>
    <row r="612" spans="2:12" ht="15.75" thickBot="1">
      <c r="B612" s="279"/>
      <c r="C612" s="278"/>
      <c r="D612" s="278"/>
      <c r="E612" s="278"/>
      <c r="F612" s="278"/>
      <c r="G612" s="278"/>
      <c r="H612" s="278"/>
      <c r="I612" s="278"/>
      <c r="J612" s="278"/>
      <c r="K612" s="278"/>
      <c r="L612" s="278"/>
    </row>
    <row r="613" spans="2:12" ht="15.75" thickBot="1">
      <c r="B613" s="282" t="s">
        <v>34</v>
      </c>
      <c r="C613" s="278">
        <v>152318.82633662262</v>
      </c>
      <c r="D613" s="278">
        <v>165158.64681381392</v>
      </c>
      <c r="E613" s="278">
        <v>167076.30055071876</v>
      </c>
      <c r="F613" s="278">
        <v>156995.06214639416</v>
      </c>
      <c r="G613" s="278">
        <v>189859.23369943243</v>
      </c>
      <c r="H613" s="278">
        <v>210241.78179808432</v>
      </c>
      <c r="I613" s="278">
        <v>224705.41927267978</v>
      </c>
      <c r="J613" s="278">
        <v>236210.18450385204</v>
      </c>
      <c r="K613" s="278">
        <v>247104.89240151751</v>
      </c>
      <c r="L613" s="278">
        <v>255201.83434363262</v>
      </c>
    </row>
    <row r="614" spans="2:12" ht="15.75" thickBot="1">
      <c r="B614" s="282" t="s">
        <v>35</v>
      </c>
      <c r="C614" s="278">
        <v>117426.9851960361</v>
      </c>
      <c r="D614" s="278">
        <v>133203.61695975761</v>
      </c>
      <c r="E614" s="278">
        <v>140469.979181125</v>
      </c>
      <c r="F614" s="278">
        <v>137893.4075306814</v>
      </c>
      <c r="G614" s="278">
        <v>145595.1020612405</v>
      </c>
      <c r="H614" s="278">
        <v>154661.48811636609</v>
      </c>
      <c r="I614" s="278">
        <v>162802.23778542309</v>
      </c>
      <c r="J614" s="278">
        <v>172540.82149849681</v>
      </c>
      <c r="K614" s="278">
        <v>183037.09218759931</v>
      </c>
      <c r="L614" s="278">
        <v>194172.35529289951</v>
      </c>
    </row>
    <row r="615" spans="2:12">
      <c r="B615" s="280" t="s">
        <v>36</v>
      </c>
      <c r="C615" s="274">
        <v>192027.734</v>
      </c>
      <c r="D615" s="274">
        <v>205396.76000000013</v>
      </c>
      <c r="E615" s="274">
        <v>215474.23499999999</v>
      </c>
      <c r="F615" s="274">
        <v>209980.26663844741</v>
      </c>
      <c r="G615" s="274">
        <v>217672.6068977309</v>
      </c>
      <c r="H615" s="274">
        <v>226918.66092915292</v>
      </c>
      <c r="I615" s="274">
        <v>236655.50129100832</v>
      </c>
      <c r="J615" s="274">
        <v>246144.9638628565</v>
      </c>
      <c r="K615" s="274">
        <v>254191.82654058991</v>
      </c>
      <c r="L615" s="274">
        <v>262087.425633476</v>
      </c>
    </row>
    <row r="616" spans="2:12">
      <c r="B616" s="280" t="s">
        <v>37</v>
      </c>
      <c r="C616" s="274">
        <v>461773.5455326587</v>
      </c>
      <c r="D616" s="274">
        <v>503759.02377357165</v>
      </c>
      <c r="E616" s="274">
        <v>523020.51473184372</v>
      </c>
      <c r="F616" s="274">
        <v>504868.73631552298</v>
      </c>
      <c r="G616" s="274">
        <v>553126.94265840389</v>
      </c>
      <c r="H616" s="274">
        <v>591821.93084360333</v>
      </c>
      <c r="I616" s="274">
        <v>624163.15834911121</v>
      </c>
      <c r="J616" s="274">
        <v>654895.96986520535</v>
      </c>
      <c r="K616" s="274">
        <v>684333.81112970668</v>
      </c>
      <c r="L616" s="274">
        <v>711461.6152700081</v>
      </c>
    </row>
    <row r="617" spans="2:12">
      <c r="B617" s="280"/>
      <c r="C617" s="274"/>
      <c r="D617" s="274"/>
      <c r="E617" s="274"/>
      <c r="F617" s="274"/>
      <c r="G617" s="274"/>
      <c r="H617" s="274"/>
      <c r="I617" s="274"/>
      <c r="J617" s="274"/>
      <c r="K617" s="274"/>
      <c r="L617" s="274"/>
    </row>
    <row r="618" spans="2:12">
      <c r="B618" s="276"/>
      <c r="C618" s="274"/>
      <c r="D618" s="274"/>
      <c r="E618" s="274"/>
      <c r="F618" s="274"/>
      <c r="G618" s="274"/>
      <c r="H618" s="274"/>
      <c r="I618" s="274"/>
      <c r="J618" s="274"/>
      <c r="K618" s="274"/>
      <c r="L618" s="274"/>
    </row>
    <row r="619" spans="2:12">
      <c r="B619" s="280" t="s">
        <v>38</v>
      </c>
      <c r="C619" s="274"/>
      <c r="D619" s="274"/>
      <c r="E619" s="274"/>
      <c r="F619" s="274"/>
      <c r="G619" s="274"/>
      <c r="H619" s="274"/>
      <c r="I619" s="274"/>
      <c r="J619" s="274"/>
      <c r="K619" s="274"/>
      <c r="L619" s="274"/>
    </row>
    <row r="620" spans="2:12">
      <c r="B620" s="276" t="s">
        <v>39</v>
      </c>
      <c r="C620" s="274">
        <v>95242.932982229395</v>
      </c>
      <c r="D620" s="274">
        <v>93660.320637983503</v>
      </c>
      <c r="E620" s="274">
        <v>85237.0525191091</v>
      </c>
      <c r="F620" s="274">
        <v>79522.359506754903</v>
      </c>
      <c r="G620" s="274">
        <v>74998.363578410106</v>
      </c>
      <c r="H620" s="274">
        <v>72161.147202456006</v>
      </c>
      <c r="I620" s="274">
        <v>69749.443581115993</v>
      </c>
      <c r="J620" s="274">
        <v>68500.6005427661</v>
      </c>
      <c r="K620" s="274">
        <v>67583.748280050102</v>
      </c>
      <c r="L620" s="274">
        <v>66679.167706413995</v>
      </c>
    </row>
    <row r="621" spans="2:12">
      <c r="B621" s="276" t="s">
        <v>40</v>
      </c>
      <c r="C621" s="274">
        <v>51892.466455000002</v>
      </c>
      <c r="D621" s="274">
        <v>55665.563071203003</v>
      </c>
      <c r="E621" s="274">
        <v>58974.807599337801</v>
      </c>
      <c r="F621" s="274">
        <v>61092.221697443703</v>
      </c>
      <c r="G621" s="274">
        <v>63211.095822467498</v>
      </c>
      <c r="H621" s="274">
        <v>65429.684216222297</v>
      </c>
      <c r="I621" s="274">
        <v>67710.452014536902</v>
      </c>
      <c r="J621" s="274">
        <v>69993.790367678797</v>
      </c>
      <c r="K621" s="274">
        <v>72102.243678682498</v>
      </c>
      <c r="L621" s="274">
        <v>74274.210843434295</v>
      </c>
    </row>
    <row r="622" spans="2:12">
      <c r="B622" s="276" t="s">
        <v>41</v>
      </c>
      <c r="C622" s="274">
        <v>91193.151656170594</v>
      </c>
      <c r="D622" s="274">
        <v>99332.153752080703</v>
      </c>
      <c r="E622" s="274">
        <v>104242.671293786</v>
      </c>
      <c r="F622" s="274">
        <v>108872.017449904</v>
      </c>
      <c r="G622" s="274">
        <v>111492.984955229</v>
      </c>
      <c r="H622" s="274">
        <v>112647.108928716</v>
      </c>
      <c r="I622" s="274">
        <v>112341.227856875</v>
      </c>
      <c r="J622" s="274">
        <v>111323.03066538701</v>
      </c>
      <c r="K622" s="274">
        <v>109641.281979151</v>
      </c>
      <c r="L622" s="274">
        <v>107984.939344356</v>
      </c>
    </row>
    <row r="623" spans="2:12" ht="15.75" thickBot="1">
      <c r="B623" s="279" t="s">
        <v>42</v>
      </c>
      <c r="C623" s="278">
        <v>16394.9461342791</v>
      </c>
      <c r="D623" s="278">
        <v>24638.747637762899</v>
      </c>
      <c r="E623" s="278">
        <v>36503.837617069999</v>
      </c>
      <c r="F623" s="278">
        <v>40639.669278943496</v>
      </c>
      <c r="G623" s="278">
        <v>46158.567630887097</v>
      </c>
      <c r="H623" s="278">
        <v>51744.107277762203</v>
      </c>
      <c r="I623" s="278">
        <v>57023.177768794703</v>
      </c>
      <c r="J623" s="278">
        <v>61789.973661042502</v>
      </c>
      <c r="K623" s="278">
        <v>65674.1211536052</v>
      </c>
      <c r="L623" s="278">
        <v>69802.428027538495</v>
      </c>
    </row>
    <row r="624" spans="2:12">
      <c r="B624" s="276" t="s">
        <v>43</v>
      </c>
      <c r="C624" s="274">
        <v>254723.49722767909</v>
      </c>
      <c r="D624" s="274">
        <v>273296.78509903012</v>
      </c>
      <c r="E624" s="274">
        <v>284958.36902930291</v>
      </c>
      <c r="F624" s="274">
        <v>290126.2679330461</v>
      </c>
      <c r="G624" s="274">
        <v>295861.01198699366</v>
      </c>
      <c r="H624" s="274">
        <v>301982.04762515653</v>
      </c>
      <c r="I624" s="274">
        <v>306824.30122132262</v>
      </c>
      <c r="J624" s="274">
        <v>311607.39523687441</v>
      </c>
      <c r="K624" s="274">
        <v>315001.39509148884</v>
      </c>
      <c r="L624" s="274">
        <v>318740.74592174275</v>
      </c>
    </row>
    <row r="625" spans="2:12">
      <c r="B625" s="276"/>
      <c r="C625" s="274"/>
      <c r="D625" s="274"/>
      <c r="E625" s="274"/>
      <c r="F625" s="274"/>
      <c r="G625" s="274"/>
      <c r="H625" s="274"/>
      <c r="I625" s="274"/>
      <c r="J625" s="274"/>
      <c r="K625" s="274"/>
      <c r="L625" s="274"/>
    </row>
    <row r="626" spans="2:12" ht="15.75" thickBot="1">
      <c r="B626" s="282" t="s">
        <v>44</v>
      </c>
      <c r="C626" s="278">
        <v>716497.04276033782</v>
      </c>
      <c r="D626" s="278">
        <v>777055.80887260172</v>
      </c>
      <c r="E626" s="278">
        <v>807978.88376114657</v>
      </c>
      <c r="F626" s="278">
        <v>794995.00424856902</v>
      </c>
      <c r="G626" s="278">
        <v>848987.95464539761</v>
      </c>
      <c r="H626" s="278">
        <v>893803.97846875992</v>
      </c>
      <c r="I626" s="278">
        <v>930987.45957043383</v>
      </c>
      <c r="J626" s="278">
        <v>966503.3651020797</v>
      </c>
      <c r="K626" s="278">
        <v>999335.20622119552</v>
      </c>
      <c r="L626" s="278">
        <v>1030202.3611917509</v>
      </c>
    </row>
  </sheetData>
  <sortState ref="B127:H136">
    <sortCondition descending="1" ref="H127:H136"/>
  </sortState>
  <pageMargins left="0.7" right="0.7" top="0.75" bottom="0.75" header="0.3" footer="0.3"/>
  <pageSetup paperSize="9" scale="7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U217"/>
  <sheetViews>
    <sheetView zoomScale="70" zoomScaleNormal="70" workbookViewId="0">
      <selection activeCell="I7" sqref="I7"/>
    </sheetView>
  </sheetViews>
  <sheetFormatPr baseColWidth="10" defaultColWidth="9.140625" defaultRowHeight="15"/>
  <cols>
    <col min="1" max="2" width="9.140625" style="115"/>
    <col min="3" max="3" width="14.7109375" style="115" bestFit="1" customWidth="1"/>
    <col min="4" max="4" width="9.140625" style="115"/>
    <col min="5" max="5" width="10.5703125" style="115" bestFit="1" customWidth="1"/>
    <col min="6" max="8" width="9.140625" style="115"/>
    <col min="9" max="9" width="10.5703125" style="115" bestFit="1" customWidth="1"/>
    <col min="10" max="10" width="9.140625" style="115"/>
    <col min="11" max="11" width="11.5703125" style="115" bestFit="1" customWidth="1"/>
    <col min="12" max="12" width="10.5703125" style="115" bestFit="1" customWidth="1"/>
    <col min="13" max="14" width="9.140625" style="115"/>
    <col min="15" max="15" width="16.7109375" style="115" bestFit="1" customWidth="1"/>
    <col min="16" max="16" width="18.5703125" style="115" customWidth="1"/>
    <col min="17" max="16384" width="9.140625" style="115"/>
  </cols>
  <sheetData>
    <row r="8" spans="2:21" ht="18.75">
      <c r="B8" s="474" t="s">
        <v>463</v>
      </c>
    </row>
    <row r="10" spans="2:21" ht="15.75" thickBot="1"/>
    <row r="11" spans="2:21" ht="15.75" thickBot="1">
      <c r="B11" s="523"/>
      <c r="C11" s="524"/>
      <c r="D11" s="302"/>
      <c r="E11" s="525" t="s">
        <v>46</v>
      </c>
      <c r="F11" s="525"/>
      <c r="G11" s="525"/>
      <c r="H11" s="525"/>
      <c r="I11" s="525"/>
      <c r="J11" s="303" t="s">
        <v>45</v>
      </c>
      <c r="K11" s="303" t="s">
        <v>0</v>
      </c>
      <c r="L11" s="304"/>
      <c r="M11" s="225"/>
      <c r="N11" s="225"/>
      <c r="O11" s="225"/>
      <c r="P11" s="225"/>
      <c r="Q11" s="225"/>
      <c r="R11" s="225"/>
    </row>
    <row r="12" spans="2:21" ht="52.5">
      <c r="B12" s="305" t="s">
        <v>140</v>
      </c>
      <c r="C12" s="291" t="s">
        <v>141</v>
      </c>
      <c r="D12" s="291" t="s">
        <v>142</v>
      </c>
      <c r="E12" s="291" t="s">
        <v>143</v>
      </c>
      <c r="F12" s="291" t="s">
        <v>144</v>
      </c>
      <c r="G12" s="291" t="s">
        <v>23</v>
      </c>
      <c r="H12" s="291" t="s">
        <v>145</v>
      </c>
      <c r="I12" s="291" t="s">
        <v>146</v>
      </c>
      <c r="J12" s="291" t="s">
        <v>45</v>
      </c>
      <c r="K12" s="291" t="s">
        <v>0</v>
      </c>
      <c r="L12" s="306" t="s">
        <v>248</v>
      </c>
      <c r="M12" s="225"/>
      <c r="N12" s="225"/>
      <c r="O12" s="314" t="s">
        <v>140</v>
      </c>
      <c r="P12" s="290" t="s">
        <v>142</v>
      </c>
      <c r="Q12" s="290" t="s">
        <v>251</v>
      </c>
      <c r="R12" s="315"/>
    </row>
    <row r="13" spans="2:21">
      <c r="B13" s="307" t="s">
        <v>147</v>
      </c>
      <c r="C13" s="299" t="s">
        <v>148</v>
      </c>
      <c r="D13" s="300">
        <v>80</v>
      </c>
      <c r="E13" s="293">
        <v>25.729439937891154</v>
      </c>
      <c r="F13" s="293">
        <v>2.7588014340580003</v>
      </c>
      <c r="G13" s="293">
        <v>1.2437777382728514</v>
      </c>
      <c r="H13" s="293">
        <v>7.7670391114350759</v>
      </c>
      <c r="I13" s="293">
        <v>22.400193185600234</v>
      </c>
      <c r="J13" s="293">
        <v>15.179198918338223</v>
      </c>
      <c r="K13" s="293">
        <v>26.720568094622593</v>
      </c>
      <c r="L13" s="308">
        <v>101.79901842021812</v>
      </c>
      <c r="M13" s="225"/>
      <c r="N13" s="225"/>
      <c r="O13" s="316" t="s">
        <v>147</v>
      </c>
      <c r="P13" s="301">
        <v>80</v>
      </c>
      <c r="Q13" s="225">
        <v>40994</v>
      </c>
      <c r="R13" s="179">
        <f t="shared" ref="R13:R44" si="0">P13/Q13</f>
        <v>1.9515050983070694E-3</v>
      </c>
      <c r="U13" s="289"/>
    </row>
    <row r="14" spans="2:21">
      <c r="B14" s="307" t="s">
        <v>149</v>
      </c>
      <c r="C14" s="299" t="s">
        <v>150</v>
      </c>
      <c r="D14" s="300">
        <v>180</v>
      </c>
      <c r="E14" s="293">
        <v>119.09773413822138</v>
      </c>
      <c r="F14" s="293">
        <v>11.412116387673331</v>
      </c>
      <c r="G14" s="293">
        <v>5.1450373101656393</v>
      </c>
      <c r="H14" s="293">
        <v>32.129298336969192</v>
      </c>
      <c r="I14" s="293">
        <v>103.68714822799505</v>
      </c>
      <c r="J14" s="293">
        <v>44.865065048616003</v>
      </c>
      <c r="K14" s="293">
        <v>78.977819063488454</v>
      </c>
      <c r="L14" s="308">
        <v>395.31421851312905</v>
      </c>
      <c r="M14" s="225"/>
      <c r="N14" s="225"/>
      <c r="O14" s="307" t="s">
        <v>149</v>
      </c>
      <c r="P14" s="300">
        <v>180</v>
      </c>
      <c r="Q14" s="225">
        <v>80374</v>
      </c>
      <c r="R14" s="179">
        <f t="shared" si="0"/>
        <v>2.2395301963321471E-3</v>
      </c>
      <c r="U14" s="289"/>
    </row>
    <row r="15" spans="2:21">
      <c r="B15" s="307" t="s">
        <v>151</v>
      </c>
      <c r="C15" s="299" t="s">
        <v>150</v>
      </c>
      <c r="D15" s="300">
        <v>15</v>
      </c>
      <c r="E15" s="293">
        <v>22.893588493082621</v>
      </c>
      <c r="F15" s="293">
        <v>1.6713770905238094</v>
      </c>
      <c r="G15" s="293">
        <v>0.61797786418676237</v>
      </c>
      <c r="H15" s="293">
        <v>5.8058705793275696</v>
      </c>
      <c r="I15" s="293">
        <v>10.210308813645366</v>
      </c>
      <c r="J15" s="293">
        <v>12.098080263594266</v>
      </c>
      <c r="K15" s="293">
        <v>20.391716864505714</v>
      </c>
      <c r="L15" s="308">
        <v>73.688919968866102</v>
      </c>
      <c r="M15" s="225"/>
      <c r="N15" s="225"/>
      <c r="O15" s="307" t="s">
        <v>151</v>
      </c>
      <c r="P15" s="300">
        <v>15</v>
      </c>
      <c r="Q15" s="225">
        <v>22805</v>
      </c>
      <c r="R15" s="179">
        <f t="shared" si="0"/>
        <v>6.5775049331286996E-4</v>
      </c>
      <c r="U15" s="289"/>
    </row>
    <row r="16" spans="2:21">
      <c r="B16" s="307" t="s">
        <v>152</v>
      </c>
      <c r="C16" s="299" t="s">
        <v>153</v>
      </c>
      <c r="D16" s="300">
        <v>30</v>
      </c>
      <c r="E16" s="293">
        <v>39.010597408898853</v>
      </c>
      <c r="F16" s="293">
        <v>2.8480209127800946</v>
      </c>
      <c r="G16" s="293">
        <v>1.0530321917284913</v>
      </c>
      <c r="H16" s="293">
        <v>9.8931838425746612</v>
      </c>
      <c r="I16" s="293">
        <v>17.398331706276714</v>
      </c>
      <c r="J16" s="293">
        <v>108.33681149720809</v>
      </c>
      <c r="K16" s="293">
        <v>182.60530083456916</v>
      </c>
      <c r="L16" s="308">
        <v>361.14527839403604</v>
      </c>
      <c r="M16" s="225"/>
      <c r="N16" s="225"/>
      <c r="O16" s="307" t="s">
        <v>152</v>
      </c>
      <c r="P16" s="300">
        <v>30</v>
      </c>
      <c r="Q16" s="225">
        <v>30026</v>
      </c>
      <c r="R16" s="179">
        <f t="shared" si="0"/>
        <v>9.991340837940451E-4</v>
      </c>
      <c r="U16" s="289"/>
    </row>
    <row r="17" spans="2:21">
      <c r="B17" s="307" t="s">
        <v>154</v>
      </c>
      <c r="C17" s="299" t="s">
        <v>153</v>
      </c>
      <c r="D17" s="300">
        <v>25</v>
      </c>
      <c r="E17" s="293">
        <v>32.295507893709534</v>
      </c>
      <c r="F17" s="293">
        <v>2.3577768088513773</v>
      </c>
      <c r="G17" s="293">
        <v>0.8717684864918267</v>
      </c>
      <c r="H17" s="293">
        <v>8.1902205580913741</v>
      </c>
      <c r="I17" s="293">
        <v>14.403469730747105</v>
      </c>
      <c r="J17" s="293">
        <v>15.500424817317533</v>
      </c>
      <c r="K17" s="293">
        <v>26.126481827488828</v>
      </c>
      <c r="L17" s="308">
        <v>99.745650122697583</v>
      </c>
      <c r="M17" s="225"/>
      <c r="N17" s="225"/>
      <c r="O17" s="307" t="s">
        <v>154</v>
      </c>
      <c r="P17" s="300">
        <v>25</v>
      </c>
      <c r="Q17" s="225">
        <v>80916</v>
      </c>
      <c r="R17" s="179">
        <f t="shared" si="0"/>
        <v>3.0896238074052101E-4</v>
      </c>
      <c r="U17" s="289"/>
    </row>
    <row r="18" spans="2:21">
      <c r="B18" s="307" t="s">
        <v>155</v>
      </c>
      <c r="C18" s="299" t="s">
        <v>150</v>
      </c>
      <c r="D18" s="300">
        <v>30</v>
      </c>
      <c r="E18" s="293">
        <v>106.94955514351965</v>
      </c>
      <c r="F18" s="293">
        <v>7.8079955164129213</v>
      </c>
      <c r="G18" s="293">
        <v>2.8869418039590737</v>
      </c>
      <c r="H18" s="293">
        <v>27.122671304568524</v>
      </c>
      <c r="I18" s="293">
        <v>47.698419399268815</v>
      </c>
      <c r="J18" s="293">
        <v>45.904718460031603</v>
      </c>
      <c r="K18" s="293">
        <v>77.37393050686461</v>
      </c>
      <c r="L18" s="308">
        <v>315.74423213462524</v>
      </c>
      <c r="M18" s="225"/>
      <c r="N18" s="225"/>
      <c r="O18" s="307" t="s">
        <v>155</v>
      </c>
      <c r="P18" s="300">
        <v>30</v>
      </c>
      <c r="Q18" s="225">
        <v>26104</v>
      </c>
      <c r="R18" s="179">
        <f t="shared" si="0"/>
        <v>1.1492491572172847E-3</v>
      </c>
      <c r="U18" s="289"/>
    </row>
    <row r="19" spans="2:21">
      <c r="B19" s="307" t="s">
        <v>156</v>
      </c>
      <c r="C19" s="299" t="s">
        <v>157</v>
      </c>
      <c r="D19" s="300">
        <v>55</v>
      </c>
      <c r="E19" s="293">
        <v>81.53548254894676</v>
      </c>
      <c r="F19" s="293">
        <v>5.9526071082429866</v>
      </c>
      <c r="G19" s="293">
        <v>2.2009272760476062</v>
      </c>
      <c r="H19" s="293">
        <v>20.677599732573213</v>
      </c>
      <c r="I19" s="293">
        <v>36.364000180482066</v>
      </c>
      <c r="J19" s="293">
        <v>58.208885461852006</v>
      </c>
      <c r="K19" s="293">
        <v>98.113013426469408</v>
      </c>
      <c r="L19" s="308">
        <v>303.05251573461408</v>
      </c>
      <c r="M19" s="225"/>
      <c r="N19" s="225"/>
      <c r="O19" s="316" t="s">
        <v>156</v>
      </c>
      <c r="P19" s="301">
        <v>55</v>
      </c>
      <c r="Q19" s="225">
        <v>129864</v>
      </c>
      <c r="R19" s="179">
        <f t="shared" si="0"/>
        <v>4.2351999014353478E-4</v>
      </c>
      <c r="U19" s="289"/>
    </row>
    <row r="20" spans="2:21">
      <c r="B20" s="307" t="s">
        <v>158</v>
      </c>
      <c r="C20" s="299" t="s">
        <v>159</v>
      </c>
      <c r="D20" s="300">
        <v>25</v>
      </c>
      <c r="E20" s="293">
        <v>27.792505298390783</v>
      </c>
      <c r="F20" s="293">
        <v>2.0290290732720866</v>
      </c>
      <c r="G20" s="293">
        <v>0.75021672857832433</v>
      </c>
      <c r="H20" s="293">
        <v>7.0482479794064616</v>
      </c>
      <c r="I20" s="293">
        <v>12.395176137947399</v>
      </c>
      <c r="J20" s="293">
        <v>6.4799595322451431</v>
      </c>
      <c r="K20" s="293">
        <v>10.922187421142183</v>
      </c>
      <c r="L20" s="308">
        <v>67.417322170982388</v>
      </c>
      <c r="M20" s="225"/>
      <c r="N20" s="225"/>
      <c r="O20" s="307" t="s">
        <v>158</v>
      </c>
      <c r="P20" s="300">
        <v>25</v>
      </c>
      <c r="Q20" s="225">
        <v>89307</v>
      </c>
      <c r="R20" s="179">
        <f t="shared" si="0"/>
        <v>2.7993326390988386E-4</v>
      </c>
      <c r="U20" s="289"/>
    </row>
    <row r="21" spans="2:21">
      <c r="B21" s="307" t="s">
        <v>160</v>
      </c>
      <c r="C21" s="299" t="s">
        <v>160</v>
      </c>
      <c r="D21" s="300">
        <v>500</v>
      </c>
      <c r="E21" s="293">
        <v>1849.2014886282277</v>
      </c>
      <c r="F21" s="293">
        <v>166.05445935175317</v>
      </c>
      <c r="G21" s="293">
        <v>79.743110897810396</v>
      </c>
      <c r="H21" s="293">
        <v>429.09240445529792</v>
      </c>
      <c r="I21" s="293">
        <v>1959.2940895920492</v>
      </c>
      <c r="J21" s="293">
        <v>724.92559302656446</v>
      </c>
      <c r="K21" s="293">
        <v>1398.0038318696397</v>
      </c>
      <c r="L21" s="308">
        <v>6606.3149778213428</v>
      </c>
      <c r="M21" s="225"/>
      <c r="N21" s="225"/>
      <c r="O21" s="307" t="s">
        <v>160</v>
      </c>
      <c r="P21" s="300">
        <v>500</v>
      </c>
      <c r="Q21" s="225">
        <v>382058</v>
      </c>
      <c r="R21" s="179">
        <f t="shared" si="0"/>
        <v>1.3087018201424915E-3</v>
      </c>
      <c r="U21" s="289"/>
    </row>
    <row r="22" spans="2:21">
      <c r="B22" s="307" t="s">
        <v>161</v>
      </c>
      <c r="C22" s="299" t="s">
        <v>150</v>
      </c>
      <c r="D22" s="300">
        <v>30</v>
      </c>
      <c r="E22" s="293">
        <v>39.841237062151798</v>
      </c>
      <c r="F22" s="293">
        <v>2.9086628731851696</v>
      </c>
      <c r="G22" s="293">
        <v>1.0754540553424543</v>
      </c>
      <c r="H22" s="293">
        <v>10.10383610996827</v>
      </c>
      <c r="I22" s="293">
        <v>17.768788586600841</v>
      </c>
      <c r="J22" s="293">
        <v>15.116110116198371</v>
      </c>
      <c r="K22" s="293">
        <v>25.478706610153573</v>
      </c>
      <c r="L22" s="308">
        <v>112.29279541360049</v>
      </c>
      <c r="M22" s="225"/>
      <c r="N22" s="225"/>
      <c r="O22" s="307" t="s">
        <v>161</v>
      </c>
      <c r="P22" s="300">
        <v>30</v>
      </c>
      <c r="Q22" s="225">
        <v>45179</v>
      </c>
      <c r="R22" s="179">
        <f t="shared" si="0"/>
        <v>6.6402532149892649E-4</v>
      </c>
      <c r="U22" s="289"/>
    </row>
    <row r="23" spans="2:21">
      <c r="B23" s="307" t="s">
        <v>162</v>
      </c>
      <c r="C23" s="299" t="s">
        <v>148</v>
      </c>
      <c r="D23" s="300">
        <v>40</v>
      </c>
      <c r="E23" s="293">
        <v>105.76887183074868</v>
      </c>
      <c r="F23" s="293">
        <v>10.134925607606805</v>
      </c>
      <c r="G23" s="293">
        <v>4.5692287578852184</v>
      </c>
      <c r="H23" s="293">
        <v>28.533537286870931</v>
      </c>
      <c r="I23" s="293">
        <v>92.082966739693035</v>
      </c>
      <c r="J23" s="293">
        <v>61.646200839781471</v>
      </c>
      <c r="K23" s="293">
        <v>108.5183425143818</v>
      </c>
      <c r="L23" s="308">
        <v>411.25407357696793</v>
      </c>
      <c r="M23" s="225"/>
      <c r="N23" s="225"/>
      <c r="O23" s="316" t="s">
        <v>162</v>
      </c>
      <c r="P23" s="301">
        <v>40</v>
      </c>
      <c r="Q23" s="225">
        <v>179866</v>
      </c>
      <c r="R23" s="179">
        <f t="shared" si="0"/>
        <v>2.2238777756774489E-4</v>
      </c>
      <c r="U23" s="289"/>
    </row>
    <row r="24" spans="2:21">
      <c r="B24" s="307" t="s">
        <v>163</v>
      </c>
      <c r="C24" s="299" t="s">
        <v>153</v>
      </c>
      <c r="D24" s="300">
        <v>20</v>
      </c>
      <c r="E24" s="293">
        <v>34.74205677954486</v>
      </c>
      <c r="F24" s="293">
        <v>2.5363903870532947</v>
      </c>
      <c r="G24" s="293">
        <v>0.93780938067291419</v>
      </c>
      <c r="H24" s="293">
        <v>8.8106713974803128</v>
      </c>
      <c r="I24" s="293">
        <v>15.494605777837613</v>
      </c>
      <c r="J24" s="293">
        <v>9.6497387441053171</v>
      </c>
      <c r="K24" s="293">
        <v>16.98683195301405</v>
      </c>
      <c r="L24" s="308">
        <v>89.158104419708366</v>
      </c>
      <c r="M24" s="225"/>
      <c r="N24" s="225"/>
      <c r="O24" s="307" t="s">
        <v>163</v>
      </c>
      <c r="P24" s="300">
        <v>20</v>
      </c>
      <c r="Q24" s="225">
        <v>127983</v>
      </c>
      <c r="R24" s="179">
        <f t="shared" si="0"/>
        <v>1.5627075470960988E-4</v>
      </c>
      <c r="U24" s="289"/>
    </row>
    <row r="25" spans="2:21">
      <c r="B25" s="307" t="s">
        <v>164</v>
      </c>
      <c r="C25" s="299" t="s">
        <v>148</v>
      </c>
      <c r="D25" s="300">
        <v>30</v>
      </c>
      <c r="E25" s="293">
        <v>51.175147639717437</v>
      </c>
      <c r="F25" s="293">
        <v>3.7361101950024733</v>
      </c>
      <c r="G25" s="293">
        <v>1.3813958631863437</v>
      </c>
      <c r="H25" s="293">
        <v>12.978143822404899</v>
      </c>
      <c r="I25" s="293">
        <v>22.82359801930086</v>
      </c>
      <c r="J25" s="293">
        <v>17.660739516539149</v>
      </c>
      <c r="K25" s="293">
        <v>29.767764140462116</v>
      </c>
      <c r="L25" s="308">
        <v>139.52289919661328</v>
      </c>
      <c r="M25" s="225"/>
      <c r="N25" s="225"/>
      <c r="O25" s="307" t="s">
        <v>164</v>
      </c>
      <c r="P25" s="300">
        <v>30</v>
      </c>
      <c r="Q25" s="225">
        <v>81570</v>
      </c>
      <c r="R25" s="179">
        <f t="shared" si="0"/>
        <v>3.677822728944465E-4</v>
      </c>
      <c r="U25" s="289"/>
    </row>
    <row r="26" spans="2:21">
      <c r="B26" s="307" t="s">
        <v>165</v>
      </c>
      <c r="C26" s="299" t="s">
        <v>159</v>
      </c>
      <c r="D26" s="300">
        <v>200</v>
      </c>
      <c r="E26" s="293">
        <v>176.45676301346865</v>
      </c>
      <c r="F26" s="293">
        <v>15.84545143476946</v>
      </c>
      <c r="G26" s="293">
        <v>7.6093445242086428</v>
      </c>
      <c r="H26" s="293">
        <v>40.945379500000122</v>
      </c>
      <c r="I26" s="293">
        <v>186.96215364681731</v>
      </c>
      <c r="J26" s="293">
        <v>98.691746333043653</v>
      </c>
      <c r="K26" s="293">
        <v>190.32496696863845</v>
      </c>
      <c r="L26" s="308">
        <v>716.83580542094626</v>
      </c>
      <c r="M26" s="225"/>
      <c r="N26" s="225"/>
      <c r="O26" s="307" t="s">
        <v>165</v>
      </c>
      <c r="P26" s="300">
        <v>200</v>
      </c>
      <c r="Q26" s="225">
        <v>264362</v>
      </c>
      <c r="R26" s="179">
        <f t="shared" si="0"/>
        <v>7.5653838297486023E-4</v>
      </c>
      <c r="U26" s="289"/>
    </row>
    <row r="27" spans="2:21">
      <c r="B27" s="307" t="s">
        <v>48</v>
      </c>
      <c r="C27" s="299" t="s">
        <v>166</v>
      </c>
      <c r="D27" s="300">
        <v>100</v>
      </c>
      <c r="E27" s="293">
        <v>228.06674899961283</v>
      </c>
      <c r="F27" s="293">
        <v>20.479921162802274</v>
      </c>
      <c r="G27" s="293">
        <v>9.8349218132365266</v>
      </c>
      <c r="H27" s="293">
        <v>52.92106366253384</v>
      </c>
      <c r="I27" s="293">
        <v>241.64475104273058</v>
      </c>
      <c r="J27" s="293">
        <v>144.11057905264789</v>
      </c>
      <c r="K27" s="293">
        <v>277.91423515264387</v>
      </c>
      <c r="L27" s="308">
        <v>974.97222088620788</v>
      </c>
      <c r="M27" s="225"/>
      <c r="N27" s="225"/>
      <c r="O27" s="307" t="s">
        <v>48</v>
      </c>
      <c r="P27" s="300">
        <v>100</v>
      </c>
      <c r="Q27" s="225">
        <v>456561</v>
      </c>
      <c r="R27" s="179">
        <f t="shared" si="0"/>
        <v>2.1902878257231784E-4</v>
      </c>
      <c r="U27" s="289"/>
    </row>
    <row r="28" spans="2:21">
      <c r="B28" s="307" t="s">
        <v>167</v>
      </c>
      <c r="C28" s="299" t="s">
        <v>159</v>
      </c>
      <c r="D28" s="300">
        <v>30</v>
      </c>
      <c r="E28" s="293">
        <v>84.449182379393307</v>
      </c>
      <c r="F28" s="293">
        <v>6.1653256668360585</v>
      </c>
      <c r="G28" s="293">
        <v>2.2795782048281579</v>
      </c>
      <c r="H28" s="293">
        <v>21.416521205180828</v>
      </c>
      <c r="I28" s="293">
        <v>37.663480821890232</v>
      </c>
      <c r="J28" s="293">
        <v>28.618273306487573</v>
      </c>
      <c r="K28" s="293">
        <v>48.237051970389182</v>
      </c>
      <c r="L28" s="308">
        <v>228.82941355500535</v>
      </c>
      <c r="M28" s="225"/>
      <c r="N28" s="225"/>
      <c r="O28" s="307" t="s">
        <v>167</v>
      </c>
      <c r="P28" s="300">
        <v>30</v>
      </c>
      <c r="Q28" s="225">
        <v>176187</v>
      </c>
      <c r="R28" s="179">
        <f t="shared" si="0"/>
        <v>1.702736297229648E-4</v>
      </c>
      <c r="U28" s="289"/>
    </row>
    <row r="29" spans="2:21">
      <c r="B29" s="307" t="s">
        <v>168</v>
      </c>
      <c r="C29" s="299" t="s">
        <v>166</v>
      </c>
      <c r="D29" s="300">
        <v>50</v>
      </c>
      <c r="E29" s="293">
        <v>27.840011326720866</v>
      </c>
      <c r="F29" s="293">
        <v>2.6676699753662256</v>
      </c>
      <c r="G29" s="293">
        <v>1.2026920413546667</v>
      </c>
      <c r="H29" s="293">
        <v>7.510470590336408</v>
      </c>
      <c r="I29" s="293">
        <v>24.23766834852292</v>
      </c>
      <c r="J29" s="293">
        <v>14.267853308523602</v>
      </c>
      <c r="K29" s="293">
        <v>25.11628893893096</v>
      </c>
      <c r="L29" s="308">
        <v>102.84265452975565</v>
      </c>
      <c r="M29" s="225"/>
      <c r="N29" s="225"/>
      <c r="O29" s="316" t="s">
        <v>168</v>
      </c>
      <c r="P29" s="301">
        <v>50</v>
      </c>
      <c r="Q29" s="225">
        <v>79407</v>
      </c>
      <c r="R29" s="179">
        <f t="shared" si="0"/>
        <v>6.2966740967421012E-4</v>
      </c>
      <c r="U29" s="289"/>
    </row>
    <row r="30" spans="2:21">
      <c r="B30" s="307" t="s">
        <v>169</v>
      </c>
      <c r="C30" s="299" t="s">
        <v>159</v>
      </c>
      <c r="D30" s="300">
        <v>25</v>
      </c>
      <c r="E30" s="293">
        <v>12.549362481261825</v>
      </c>
      <c r="F30" s="293">
        <v>0.91618301596526175</v>
      </c>
      <c r="G30" s="293">
        <v>0.33875109729603747</v>
      </c>
      <c r="H30" s="293">
        <v>3.1825493168661678</v>
      </c>
      <c r="I30" s="293">
        <v>5.596888682906739</v>
      </c>
      <c r="J30" s="293">
        <v>5.1421626992398206</v>
      </c>
      <c r="K30" s="293">
        <v>8.6672863420868342</v>
      </c>
      <c r="L30" s="308">
        <v>36.393183635622684</v>
      </c>
      <c r="M30" s="225"/>
      <c r="N30" s="225"/>
      <c r="O30" s="307" t="s">
        <v>169</v>
      </c>
      <c r="P30" s="300">
        <v>25</v>
      </c>
      <c r="Q30" s="225">
        <v>39300</v>
      </c>
      <c r="R30" s="179">
        <f t="shared" si="0"/>
        <v>6.3613231552162855E-4</v>
      </c>
      <c r="U30" s="289"/>
    </row>
    <row r="31" spans="2:21">
      <c r="B31" s="307" t="s">
        <v>170</v>
      </c>
      <c r="C31" s="299" t="s">
        <v>157</v>
      </c>
      <c r="D31" s="300">
        <v>300</v>
      </c>
      <c r="E31" s="293">
        <v>338.02216583927327</v>
      </c>
      <c r="F31" s="293">
        <v>30.353689601984655</v>
      </c>
      <c r="G31" s="293">
        <v>14.576528962473908</v>
      </c>
      <c r="H31" s="293">
        <v>78.435338058675626</v>
      </c>
      <c r="I31" s="293">
        <v>358.14638683385817</v>
      </c>
      <c r="J31" s="293">
        <v>162.88163721919278</v>
      </c>
      <c r="K31" s="293">
        <v>314.11382790742203</v>
      </c>
      <c r="L31" s="308">
        <v>1296.5295744228806</v>
      </c>
      <c r="M31" s="225"/>
      <c r="N31" s="225"/>
      <c r="O31" s="307" t="s">
        <v>170</v>
      </c>
      <c r="P31" s="300">
        <v>300</v>
      </c>
      <c r="Q31" s="225">
        <v>129421</v>
      </c>
      <c r="R31" s="179">
        <f t="shared" si="0"/>
        <v>2.3180163961026416E-3</v>
      </c>
      <c r="U31" s="289"/>
    </row>
    <row r="32" spans="2:21">
      <c r="B32" s="307" t="s">
        <v>171</v>
      </c>
      <c r="C32" s="299" t="s">
        <v>153</v>
      </c>
      <c r="D32" s="300">
        <v>25</v>
      </c>
      <c r="E32" s="293">
        <v>27.547013004366988</v>
      </c>
      <c r="F32" s="293">
        <v>2.0111065795461474</v>
      </c>
      <c r="G32" s="293">
        <v>0.74359003466439422</v>
      </c>
      <c r="H32" s="293">
        <v>6.9859905273798812</v>
      </c>
      <c r="I32" s="293">
        <v>12.285689058885481</v>
      </c>
      <c r="J32" s="293">
        <v>14.239382290976081</v>
      </c>
      <c r="K32" s="293">
        <v>24.000952686420277</v>
      </c>
      <c r="L32" s="308">
        <v>87.813724182239241</v>
      </c>
      <c r="M32" s="225"/>
      <c r="N32" s="225"/>
      <c r="O32" s="307" t="s">
        <v>171</v>
      </c>
      <c r="P32" s="300">
        <v>25</v>
      </c>
      <c r="Q32" s="225">
        <v>144375</v>
      </c>
      <c r="R32" s="179">
        <f t="shared" si="0"/>
        <v>1.7316017316017316E-4</v>
      </c>
      <c r="U32" s="289"/>
    </row>
    <row r="33" spans="1:21">
      <c r="B33" s="307" t="s">
        <v>172</v>
      </c>
      <c r="C33" s="299" t="s">
        <v>166</v>
      </c>
      <c r="D33" s="300">
        <v>35</v>
      </c>
      <c r="E33" s="293">
        <v>91.460479603330654</v>
      </c>
      <c r="F33" s="293">
        <v>8.763874860073134</v>
      </c>
      <c r="G33" s="293">
        <v>3.9511043880872876</v>
      </c>
      <c r="H33" s="293">
        <v>24.673525961520706</v>
      </c>
      <c r="I33" s="293">
        <v>79.626001067560551</v>
      </c>
      <c r="J33" s="293">
        <v>49.395699368702353</v>
      </c>
      <c r="K33" s="293">
        <v>86.953280977716716</v>
      </c>
      <c r="L33" s="308">
        <v>344.82396622699139</v>
      </c>
      <c r="M33" s="225"/>
      <c r="N33" s="225"/>
      <c r="O33" s="316" t="s">
        <v>172</v>
      </c>
      <c r="P33" s="301">
        <v>35</v>
      </c>
      <c r="Q33" s="225">
        <v>215285</v>
      </c>
      <c r="R33" s="179">
        <f t="shared" si="0"/>
        <v>1.6257519102584944E-4</v>
      </c>
      <c r="U33" s="289"/>
    </row>
    <row r="34" spans="1:21">
      <c r="B34" s="307" t="s">
        <v>173</v>
      </c>
      <c r="C34" s="299" t="s">
        <v>148</v>
      </c>
      <c r="D34" s="300">
        <v>80</v>
      </c>
      <c r="E34" s="293">
        <v>61.454332511567301</v>
      </c>
      <c r="F34" s="293">
        <v>5.888642636432083</v>
      </c>
      <c r="G34" s="293">
        <v>2.6548350053107139</v>
      </c>
      <c r="H34" s="293">
        <v>16.57869142222237</v>
      </c>
      <c r="I34" s="293">
        <v>53.502482901850883</v>
      </c>
      <c r="J34" s="293">
        <v>30.456437990666565</v>
      </c>
      <c r="K34" s="293">
        <v>58.734603144976411</v>
      </c>
      <c r="L34" s="308">
        <v>229.27002561302632</v>
      </c>
      <c r="M34" s="225"/>
      <c r="N34" s="225"/>
      <c r="O34" s="316" t="s">
        <v>173</v>
      </c>
      <c r="P34" s="301">
        <v>80</v>
      </c>
      <c r="Q34" s="225">
        <v>56346</v>
      </c>
      <c r="R34" s="179">
        <f t="shared" si="0"/>
        <v>1.4197990984275725E-3</v>
      </c>
      <c r="U34" s="289"/>
    </row>
    <row r="35" spans="1:21">
      <c r="B35" s="307" t="s">
        <v>174</v>
      </c>
      <c r="C35" s="299" t="s">
        <v>153</v>
      </c>
      <c r="D35" s="300">
        <v>30</v>
      </c>
      <c r="E35" s="293">
        <v>50.604397934468111</v>
      </c>
      <c r="F35" s="293">
        <v>3.69444184833567</v>
      </c>
      <c r="G35" s="293">
        <v>1.3659893364226705</v>
      </c>
      <c r="H35" s="293">
        <v>12.833400287643272</v>
      </c>
      <c r="I35" s="293">
        <v>22.569049426027533</v>
      </c>
      <c r="J35" s="293">
        <v>18.684092546856274</v>
      </c>
      <c r="K35" s="293">
        <v>31.492659726537607</v>
      </c>
      <c r="L35" s="308">
        <v>141.24403110629115</v>
      </c>
      <c r="M35" s="225"/>
      <c r="N35" s="225"/>
      <c r="O35" s="307" t="s">
        <v>174</v>
      </c>
      <c r="P35" s="300">
        <v>30</v>
      </c>
      <c r="Q35" s="225">
        <v>38800</v>
      </c>
      <c r="R35" s="179">
        <f t="shared" si="0"/>
        <v>7.7319587628865976E-4</v>
      </c>
      <c r="U35" s="289"/>
    </row>
    <row r="36" spans="1:21">
      <c r="B36" s="307" t="s">
        <v>175</v>
      </c>
      <c r="C36" s="299" t="s">
        <v>148</v>
      </c>
      <c r="D36" s="300">
        <v>70</v>
      </c>
      <c r="E36" s="293">
        <v>44.7804493701707</v>
      </c>
      <c r="F36" s="293">
        <v>4.2909271431780809</v>
      </c>
      <c r="G36" s="293">
        <v>1.9345211262215907</v>
      </c>
      <c r="H36" s="293">
        <v>12.080535602868565</v>
      </c>
      <c r="I36" s="293">
        <v>38.986107713622843</v>
      </c>
      <c r="J36" s="293">
        <v>39.960922949912373</v>
      </c>
      <c r="K36" s="293">
        <v>70.344856046197592</v>
      </c>
      <c r="L36" s="308">
        <v>212.37831995217175</v>
      </c>
      <c r="M36" s="225"/>
      <c r="N36" s="225"/>
      <c r="O36" s="316" t="s">
        <v>175</v>
      </c>
      <c r="P36" s="301">
        <v>70</v>
      </c>
      <c r="Q36" s="225">
        <v>79211</v>
      </c>
      <c r="R36" s="179">
        <f t="shared" si="0"/>
        <v>8.8371564555427906E-4</v>
      </c>
      <c r="U36" s="289"/>
    </row>
    <row r="37" spans="1:21">
      <c r="B37" s="307" t="s">
        <v>176</v>
      </c>
      <c r="C37" s="299" t="s">
        <v>150</v>
      </c>
      <c r="D37" s="300">
        <v>100</v>
      </c>
      <c r="E37" s="293">
        <v>196.18366541040984</v>
      </c>
      <c r="F37" s="293">
        <v>14.322651252381096</v>
      </c>
      <c r="G37" s="293">
        <v>5.2956819144053249</v>
      </c>
      <c r="H37" s="293">
        <v>49.752662038766879</v>
      </c>
      <c r="I37" s="293">
        <v>87.495929641541466</v>
      </c>
      <c r="J37" s="293">
        <v>19.702247472921798</v>
      </c>
      <c r="K37" s="293">
        <v>33.20879373492297</v>
      </c>
      <c r="L37" s="308">
        <v>405.96163146534934</v>
      </c>
      <c r="M37" s="225"/>
      <c r="N37" s="225"/>
      <c r="O37" s="307" t="s">
        <v>176</v>
      </c>
      <c r="P37" s="300">
        <v>100</v>
      </c>
      <c r="Q37" s="225">
        <v>80611</v>
      </c>
      <c r="R37" s="179">
        <f t="shared" si="0"/>
        <v>1.240525486596122E-3</v>
      </c>
      <c r="U37" s="289"/>
    </row>
    <row r="38" spans="1:21">
      <c r="B38" s="307" t="s">
        <v>177</v>
      </c>
      <c r="C38" s="299" t="s">
        <v>150</v>
      </c>
      <c r="D38" s="300">
        <v>100</v>
      </c>
      <c r="E38" s="293">
        <v>141.7997561353414</v>
      </c>
      <c r="F38" s="293">
        <v>10.352281116526719</v>
      </c>
      <c r="G38" s="293">
        <v>3.8276703744019631</v>
      </c>
      <c r="H38" s="293">
        <v>35.960768341352725</v>
      </c>
      <c r="I38" s="293">
        <v>63.241256401498759</v>
      </c>
      <c r="J38" s="293">
        <v>41.379215091251382</v>
      </c>
      <c r="K38" s="293">
        <v>72.841534029311205</v>
      </c>
      <c r="L38" s="308">
        <v>369.40248148968419</v>
      </c>
      <c r="M38" s="225"/>
      <c r="N38" s="225"/>
      <c r="O38" s="307" t="s">
        <v>177</v>
      </c>
      <c r="P38" s="300">
        <v>100</v>
      </c>
      <c r="Q38" s="225">
        <v>83143</v>
      </c>
      <c r="R38" s="179">
        <f t="shared" si="0"/>
        <v>1.2027470743177417E-3</v>
      </c>
      <c r="U38" s="289"/>
    </row>
    <row r="39" spans="1:21">
      <c r="B39" s="307" t="s">
        <v>178</v>
      </c>
      <c r="C39" s="299" t="s">
        <v>153</v>
      </c>
      <c r="D39" s="300">
        <v>40</v>
      </c>
      <c r="E39" s="293">
        <v>50.242224273224288</v>
      </c>
      <c r="F39" s="293">
        <v>3.6680008751183446</v>
      </c>
      <c r="G39" s="293">
        <v>1.3562130051276537</v>
      </c>
      <c r="H39" s="293">
        <v>12.741552152736059</v>
      </c>
      <c r="I39" s="293">
        <v>22.407523637853906</v>
      </c>
      <c r="J39" s="293">
        <v>67.98929654200424</v>
      </c>
      <c r="K39" s="293">
        <v>114.59822175866199</v>
      </c>
      <c r="L39" s="308">
        <v>273.00303224472646</v>
      </c>
      <c r="M39" s="225"/>
      <c r="N39" s="225"/>
      <c r="O39" s="316" t="s">
        <v>178</v>
      </c>
      <c r="P39" s="301">
        <v>40</v>
      </c>
      <c r="Q39" s="225">
        <v>52665</v>
      </c>
      <c r="R39" s="179">
        <f t="shared" si="0"/>
        <v>7.5951770625652714E-4</v>
      </c>
      <c r="U39" s="289"/>
    </row>
    <row r="40" spans="1:21">
      <c r="B40" s="307" t="s">
        <v>179</v>
      </c>
      <c r="C40" s="299" t="s">
        <v>157</v>
      </c>
      <c r="D40" s="300">
        <v>40</v>
      </c>
      <c r="E40" s="293">
        <v>74.134351811522023</v>
      </c>
      <c r="F40" s="293">
        <v>5.4122776460339095</v>
      </c>
      <c r="G40" s="293">
        <v>2.0011449235753105</v>
      </c>
      <c r="H40" s="293">
        <v>18.80065469989934</v>
      </c>
      <c r="I40" s="293">
        <v>33.06317076170825</v>
      </c>
      <c r="J40" s="293">
        <v>48.715274455149853</v>
      </c>
      <c r="K40" s="293">
        <v>85.755501020179452</v>
      </c>
      <c r="L40" s="308">
        <v>267.88237531806817</v>
      </c>
      <c r="M40" s="225"/>
      <c r="N40" s="225"/>
      <c r="O40" s="316" t="s">
        <v>179</v>
      </c>
      <c r="P40" s="301">
        <v>40</v>
      </c>
      <c r="Q40" s="225">
        <v>102161</v>
      </c>
      <c r="R40" s="179">
        <f t="shared" si="0"/>
        <v>3.9153884554771391E-4</v>
      </c>
      <c r="U40" s="289"/>
    </row>
    <row r="41" spans="1:21">
      <c r="B41" s="307" t="s">
        <v>180</v>
      </c>
      <c r="C41" s="299" t="s">
        <v>166</v>
      </c>
      <c r="D41" s="300">
        <v>15</v>
      </c>
      <c r="E41" s="293">
        <v>15.208696241828211</v>
      </c>
      <c r="F41" s="293">
        <v>1.1103312389408855</v>
      </c>
      <c r="G41" s="293">
        <v>0.4105357979781139</v>
      </c>
      <c r="H41" s="293">
        <v>3.8569629259755516</v>
      </c>
      <c r="I41" s="293">
        <v>6.7829246310124667</v>
      </c>
      <c r="J41" s="293">
        <v>7.3592119580576725</v>
      </c>
      <c r="K41" s="293">
        <v>12.404196643179882</v>
      </c>
      <c r="L41" s="308">
        <v>47.13285943697278</v>
      </c>
      <c r="M41" s="225"/>
      <c r="N41" s="225"/>
      <c r="O41" s="307" t="s">
        <v>180</v>
      </c>
      <c r="P41" s="300">
        <v>15</v>
      </c>
      <c r="Q41" s="225">
        <v>49418</v>
      </c>
      <c r="R41" s="179">
        <f t="shared" si="0"/>
        <v>3.035331255817718E-4</v>
      </c>
      <c r="U41" s="289"/>
    </row>
    <row r="42" spans="1:21">
      <c r="B42" s="307" t="s">
        <v>181</v>
      </c>
      <c r="C42" s="299" t="s">
        <v>153</v>
      </c>
      <c r="D42" s="300">
        <v>175</v>
      </c>
      <c r="E42" s="293">
        <v>80.941224796693419</v>
      </c>
      <c r="F42" s="293">
        <v>7.7559047166142063</v>
      </c>
      <c r="G42" s="293">
        <v>3.4966712383140477</v>
      </c>
      <c r="H42" s="293">
        <v>21.835719865455104</v>
      </c>
      <c r="I42" s="293">
        <v>70.467879460326671</v>
      </c>
      <c r="J42" s="293">
        <v>86.365517284343156</v>
      </c>
      <c r="K42" s="293">
        <v>152.03277182405091</v>
      </c>
      <c r="L42" s="308">
        <v>422.89568918579755</v>
      </c>
      <c r="M42" s="225"/>
      <c r="N42" s="225"/>
      <c r="O42" s="307" t="s">
        <v>181</v>
      </c>
      <c r="P42" s="300">
        <v>175</v>
      </c>
      <c r="Q42" s="225">
        <v>225822</v>
      </c>
      <c r="R42" s="179">
        <f t="shared" si="0"/>
        <v>7.7494663938854492E-4</v>
      </c>
      <c r="U42" s="289"/>
    </row>
    <row r="43" spans="1:21">
      <c r="B43" s="307" t="s">
        <v>182</v>
      </c>
      <c r="C43" s="299" t="s">
        <v>153</v>
      </c>
      <c r="D43" s="300">
        <v>60</v>
      </c>
      <c r="E43" s="293">
        <v>45.620120546613705</v>
      </c>
      <c r="F43" s="293">
        <v>3.3305580019306888</v>
      </c>
      <c r="G43" s="293">
        <v>1.2314462919545073</v>
      </c>
      <c r="H43" s="293">
        <v>11.569375233026111</v>
      </c>
      <c r="I43" s="293">
        <v>20.346112145651418</v>
      </c>
      <c r="J43" s="293">
        <v>20.163615672727595</v>
      </c>
      <c r="K43" s="293">
        <v>33.986445188355411</v>
      </c>
      <c r="L43" s="308">
        <v>136.24767308025943</v>
      </c>
      <c r="M43" s="225"/>
      <c r="N43" s="225"/>
      <c r="O43" s="316" t="s">
        <v>182</v>
      </c>
      <c r="P43" s="301">
        <v>60</v>
      </c>
      <c r="Q43" s="225">
        <v>85649</v>
      </c>
      <c r="R43" s="179">
        <f t="shared" si="0"/>
        <v>7.005335730714895E-4</v>
      </c>
      <c r="U43" s="289"/>
    </row>
    <row r="44" spans="1:21" ht="15.75" thickBot="1">
      <c r="B44" s="309" t="s">
        <v>183</v>
      </c>
      <c r="C44" s="310" t="s">
        <v>148</v>
      </c>
      <c r="D44" s="311">
        <v>35</v>
      </c>
      <c r="E44" s="312">
        <v>18.470069759264373</v>
      </c>
      <c r="F44" s="312">
        <v>1.3484321807102764</v>
      </c>
      <c r="G44" s="312">
        <v>0.49857165313596497</v>
      </c>
      <c r="H44" s="312">
        <v>4.6840553042107071</v>
      </c>
      <c r="I44" s="312">
        <v>8.2374642187983511</v>
      </c>
      <c r="J44" s="312">
        <v>9.3643830408258601</v>
      </c>
      <c r="K44" s="312">
        <v>15.783979228004242</v>
      </c>
      <c r="L44" s="313">
        <v>58.386955384949772</v>
      </c>
      <c r="M44" s="225"/>
      <c r="N44" s="225"/>
      <c r="O44" s="317" t="s">
        <v>183</v>
      </c>
      <c r="P44" s="318">
        <v>35</v>
      </c>
      <c r="Q44" s="319">
        <v>48249</v>
      </c>
      <c r="R44" s="320">
        <f t="shared" si="0"/>
        <v>7.2540363530850384E-4</v>
      </c>
      <c r="U44" s="289"/>
    </row>
    <row r="45" spans="1:21">
      <c r="B45" s="225"/>
      <c r="C45" s="225"/>
      <c r="D45" s="225"/>
      <c r="E45" s="225"/>
      <c r="F45" s="225"/>
      <c r="G45" s="225"/>
      <c r="H45" s="225"/>
      <c r="I45" s="225"/>
      <c r="J45" s="225"/>
      <c r="K45" s="225"/>
      <c r="L45" s="225"/>
      <c r="M45" s="225"/>
      <c r="N45" s="225"/>
      <c r="O45" s="225"/>
      <c r="P45" s="225"/>
      <c r="Q45" s="225"/>
      <c r="R45" s="225"/>
    </row>
    <row r="46" spans="1:21">
      <c r="B46" s="174"/>
      <c r="C46" s="225"/>
      <c r="D46" s="225"/>
      <c r="E46" s="225"/>
      <c r="F46" s="225"/>
      <c r="G46" s="225"/>
      <c r="H46" s="225"/>
      <c r="I46" s="225"/>
      <c r="J46" s="225"/>
      <c r="K46" s="225"/>
      <c r="L46" s="225"/>
      <c r="M46" s="225"/>
      <c r="N46" s="225"/>
      <c r="O46" s="225"/>
      <c r="P46" s="225"/>
      <c r="Q46" s="225"/>
      <c r="R46" s="225"/>
    </row>
    <row r="47" spans="1:21" s="225" customFormat="1">
      <c r="B47" s="247" t="s">
        <v>376</v>
      </c>
    </row>
    <row r="48" spans="1:21" s="225" customFormat="1">
      <c r="A48" s="287"/>
      <c r="B48" s="287"/>
      <c r="C48" s="287"/>
    </row>
    <row r="49" spans="2:16" s="225" customFormat="1">
      <c r="B49" s="292"/>
      <c r="C49" s="293"/>
      <c r="E49" s="169"/>
    </row>
    <row r="50" spans="2:16" s="225" customFormat="1">
      <c r="B50" s="292"/>
      <c r="C50" s="293"/>
      <c r="E50" s="169"/>
    </row>
    <row r="51" spans="2:16" s="225" customFormat="1">
      <c r="B51" s="292"/>
      <c r="C51" s="293"/>
      <c r="E51" s="169"/>
    </row>
    <row r="52" spans="2:16" s="225" customFormat="1" ht="42" customHeight="1">
      <c r="B52" s="292"/>
      <c r="C52" s="293"/>
      <c r="E52" s="169"/>
      <c r="O52" s="193"/>
      <c r="P52" s="193"/>
    </row>
    <row r="53" spans="2:16" s="225" customFormat="1">
      <c r="B53" s="292"/>
      <c r="C53" s="293"/>
      <c r="E53" s="169"/>
      <c r="O53" s="294"/>
      <c r="P53" s="295"/>
    </row>
    <row r="54" spans="2:16" s="225" customFormat="1">
      <c r="B54" s="292"/>
      <c r="C54" s="293"/>
      <c r="E54" s="169"/>
      <c r="O54" s="294"/>
      <c r="P54" s="295"/>
    </row>
    <row r="55" spans="2:16" s="225" customFormat="1">
      <c r="B55" s="292"/>
      <c r="C55" s="293"/>
      <c r="E55" s="169"/>
      <c r="O55" s="294"/>
      <c r="P55" s="295"/>
    </row>
    <row r="56" spans="2:16" s="225" customFormat="1">
      <c r="B56" s="292"/>
      <c r="C56" s="293"/>
      <c r="E56" s="169"/>
      <c r="O56" s="294"/>
      <c r="P56" s="295"/>
    </row>
    <row r="57" spans="2:16" s="225" customFormat="1">
      <c r="B57" s="292"/>
      <c r="C57" s="293"/>
      <c r="E57" s="169"/>
      <c r="O57" s="294"/>
      <c r="P57" s="295"/>
    </row>
    <row r="58" spans="2:16" s="225" customFormat="1">
      <c r="B58" s="292"/>
      <c r="C58" s="293"/>
      <c r="E58" s="169"/>
      <c r="O58" s="294"/>
      <c r="P58" s="295"/>
    </row>
    <row r="59" spans="2:16" s="225" customFormat="1">
      <c r="B59" s="292"/>
      <c r="C59" s="293"/>
      <c r="E59" s="169"/>
      <c r="O59" s="294"/>
      <c r="P59" s="295"/>
    </row>
    <row r="60" spans="2:16" s="225" customFormat="1">
      <c r="B60" s="292"/>
      <c r="C60" s="293"/>
      <c r="E60" s="169"/>
      <c r="O60" s="294"/>
      <c r="P60" s="295"/>
    </row>
    <row r="61" spans="2:16" s="225" customFormat="1">
      <c r="B61" s="292"/>
      <c r="C61" s="293"/>
      <c r="E61" s="169"/>
      <c r="O61" s="294"/>
      <c r="P61" s="295"/>
    </row>
    <row r="62" spans="2:16" s="225" customFormat="1">
      <c r="B62" s="292"/>
      <c r="C62" s="293"/>
      <c r="E62" s="169"/>
      <c r="O62" s="294"/>
      <c r="P62" s="295"/>
    </row>
    <row r="63" spans="2:16" s="225" customFormat="1">
      <c r="B63" s="292"/>
      <c r="C63" s="293"/>
      <c r="E63" s="169"/>
      <c r="O63" s="294"/>
      <c r="P63" s="295"/>
    </row>
    <row r="64" spans="2:16" s="225" customFormat="1">
      <c r="B64" s="292"/>
      <c r="C64" s="293"/>
      <c r="E64" s="169"/>
      <c r="O64" s="294"/>
      <c r="P64" s="295"/>
    </row>
    <row r="65" spans="2:16" s="225" customFormat="1">
      <c r="B65" s="292"/>
      <c r="C65" s="293"/>
      <c r="E65" s="169"/>
      <c r="O65" s="294"/>
      <c r="P65" s="295"/>
    </row>
    <row r="66" spans="2:16" s="225" customFormat="1">
      <c r="B66" s="292"/>
      <c r="C66" s="293"/>
      <c r="E66" s="169"/>
      <c r="O66" s="294"/>
      <c r="P66" s="295"/>
    </row>
    <row r="67" spans="2:16" s="225" customFormat="1">
      <c r="B67" s="292"/>
      <c r="C67" s="293"/>
      <c r="E67" s="169"/>
      <c r="O67" s="294"/>
      <c r="P67" s="295"/>
    </row>
    <row r="68" spans="2:16" s="225" customFormat="1">
      <c r="B68" s="292"/>
      <c r="C68" s="293"/>
      <c r="E68" s="169"/>
      <c r="O68" s="294"/>
      <c r="P68" s="295"/>
    </row>
    <row r="69" spans="2:16" s="225" customFormat="1">
      <c r="B69" s="292"/>
      <c r="C69" s="293"/>
      <c r="E69" s="169"/>
      <c r="O69" s="294"/>
      <c r="P69" s="295"/>
    </row>
    <row r="70" spans="2:16" s="225" customFormat="1">
      <c r="B70" s="292"/>
      <c r="C70" s="293"/>
      <c r="E70" s="169"/>
      <c r="O70" s="294"/>
      <c r="P70" s="295"/>
    </row>
    <row r="71" spans="2:16" s="225" customFormat="1">
      <c r="B71" s="292"/>
      <c r="C71" s="293"/>
      <c r="E71" s="169"/>
      <c r="O71" s="294"/>
      <c r="P71" s="295"/>
    </row>
    <row r="72" spans="2:16" s="225" customFormat="1">
      <c r="B72" s="292"/>
      <c r="C72" s="293"/>
      <c r="E72" s="169"/>
      <c r="O72" s="294"/>
      <c r="P72" s="295"/>
    </row>
    <row r="73" spans="2:16" s="225" customFormat="1">
      <c r="B73" s="292"/>
      <c r="C73" s="293"/>
      <c r="E73" s="169"/>
    </row>
    <row r="74" spans="2:16" s="225" customFormat="1">
      <c r="B74" s="292"/>
      <c r="C74" s="293"/>
      <c r="E74" s="169"/>
    </row>
    <row r="75" spans="2:16" s="225" customFormat="1">
      <c r="B75" s="292"/>
      <c r="C75" s="293"/>
      <c r="E75" s="169"/>
    </row>
    <row r="76" spans="2:16" s="225" customFormat="1">
      <c r="B76" s="292"/>
      <c r="C76" s="293"/>
      <c r="E76" s="169"/>
    </row>
    <row r="77" spans="2:16" s="225" customFormat="1">
      <c r="B77" s="292"/>
      <c r="C77" s="293"/>
      <c r="E77" s="169"/>
    </row>
    <row r="78" spans="2:16" s="225" customFormat="1">
      <c r="B78" s="292"/>
      <c r="C78" s="293"/>
      <c r="E78" s="169"/>
    </row>
    <row r="79" spans="2:16" s="225" customFormat="1">
      <c r="B79" s="292"/>
      <c r="C79" s="293"/>
      <c r="E79" s="169"/>
    </row>
    <row r="80" spans="2:16" s="225" customFormat="1">
      <c r="B80" s="292"/>
      <c r="C80" s="293"/>
      <c r="E80" s="169"/>
    </row>
    <row r="81" spans="3:12" s="225" customFormat="1">
      <c r="C81" s="296"/>
    </row>
    <row r="82" spans="3:12" s="225" customFormat="1"/>
    <row r="83" spans="3:12" s="225" customFormat="1"/>
    <row r="84" spans="3:12" s="225" customFormat="1"/>
    <row r="85" spans="3:12" s="225" customFormat="1">
      <c r="D85" s="297"/>
    </row>
    <row r="86" spans="3:12" s="225" customFormat="1">
      <c r="D86" s="297"/>
    </row>
    <row r="87" spans="3:12" s="225" customFormat="1">
      <c r="D87" s="297"/>
      <c r="F87" s="287"/>
      <c r="G87" s="287"/>
      <c r="H87" s="287"/>
    </row>
    <row r="88" spans="3:12" s="225" customFormat="1">
      <c r="D88" s="297"/>
      <c r="G88" s="292"/>
      <c r="H88" s="293"/>
      <c r="I88" s="169"/>
      <c r="J88" s="167"/>
      <c r="K88" s="297"/>
      <c r="L88" s="298"/>
    </row>
    <row r="89" spans="3:12" s="225" customFormat="1">
      <c r="D89" s="297"/>
      <c r="G89" s="292"/>
      <c r="H89" s="293"/>
      <c r="I89" s="169"/>
      <c r="J89" s="167"/>
      <c r="K89" s="297"/>
    </row>
    <row r="90" spans="3:12" s="225" customFormat="1">
      <c r="D90" s="297"/>
      <c r="G90" s="292"/>
      <c r="H90" s="293"/>
      <c r="I90" s="169"/>
      <c r="J90" s="167"/>
      <c r="K90" s="297"/>
    </row>
    <row r="91" spans="3:12" s="225" customFormat="1">
      <c r="D91" s="297"/>
      <c r="G91" s="292"/>
      <c r="H91" s="293"/>
      <c r="I91" s="169"/>
      <c r="J91" s="167"/>
      <c r="K91" s="297"/>
    </row>
    <row r="92" spans="3:12" s="225" customFormat="1">
      <c r="D92" s="297"/>
      <c r="G92" s="292"/>
      <c r="H92" s="293"/>
      <c r="I92" s="169"/>
      <c r="J92" s="167"/>
      <c r="K92" s="297"/>
    </row>
    <row r="93" spans="3:12" s="225" customFormat="1">
      <c r="D93" s="297"/>
      <c r="G93" s="292"/>
      <c r="H93" s="293"/>
      <c r="I93" s="169"/>
      <c r="J93" s="167"/>
      <c r="K93" s="297"/>
    </row>
    <row r="94" spans="3:12" s="225" customFormat="1">
      <c r="D94" s="297"/>
      <c r="G94" s="292"/>
      <c r="H94" s="293"/>
      <c r="I94" s="169"/>
      <c r="J94" s="167"/>
      <c r="K94" s="297"/>
    </row>
    <row r="95" spans="3:12" s="225" customFormat="1">
      <c r="D95" s="297"/>
      <c r="G95" s="292"/>
      <c r="H95" s="293"/>
      <c r="I95" s="169"/>
      <c r="J95" s="167"/>
      <c r="K95" s="297"/>
    </row>
    <row r="96" spans="3:12" s="225" customFormat="1">
      <c r="D96" s="297"/>
      <c r="G96" s="292"/>
      <c r="H96" s="293"/>
      <c r="I96" s="169"/>
      <c r="J96" s="167"/>
      <c r="K96" s="297"/>
    </row>
    <row r="97" spans="4:11" s="225" customFormat="1">
      <c r="D97" s="297"/>
      <c r="G97" s="292"/>
      <c r="H97" s="293"/>
      <c r="I97" s="169"/>
      <c r="J97" s="167"/>
      <c r="K97" s="297"/>
    </row>
    <row r="98" spans="4:11" s="225" customFormat="1">
      <c r="D98" s="297"/>
      <c r="G98" s="292"/>
      <c r="H98" s="293"/>
      <c r="I98" s="169"/>
      <c r="J98" s="167"/>
      <c r="K98" s="297"/>
    </row>
    <row r="99" spans="4:11" s="225" customFormat="1">
      <c r="D99" s="297"/>
      <c r="G99" s="292"/>
      <c r="H99" s="293"/>
      <c r="I99" s="169"/>
      <c r="J99" s="167"/>
      <c r="K99" s="297"/>
    </row>
    <row r="100" spans="4:11" s="225" customFormat="1">
      <c r="D100" s="297"/>
      <c r="G100" s="292"/>
      <c r="H100" s="293"/>
      <c r="I100" s="169"/>
      <c r="J100" s="167"/>
      <c r="K100" s="297"/>
    </row>
    <row r="101" spans="4:11" s="225" customFormat="1">
      <c r="D101" s="297"/>
      <c r="G101" s="292"/>
      <c r="H101" s="293"/>
      <c r="I101" s="169"/>
      <c r="J101" s="167"/>
      <c r="K101" s="297"/>
    </row>
    <row r="102" spans="4:11" s="225" customFormat="1">
      <c r="D102" s="297"/>
      <c r="G102" s="292"/>
      <c r="H102" s="293"/>
      <c r="I102" s="169"/>
      <c r="J102" s="167"/>
      <c r="K102" s="297"/>
    </row>
    <row r="103" spans="4:11" s="225" customFormat="1">
      <c r="D103" s="297"/>
      <c r="G103" s="292"/>
      <c r="H103" s="293"/>
      <c r="I103" s="169"/>
      <c r="J103" s="167"/>
      <c r="K103" s="297"/>
    </row>
    <row r="104" spans="4:11" s="225" customFormat="1">
      <c r="D104" s="297"/>
      <c r="G104" s="292"/>
      <c r="H104" s="293"/>
      <c r="I104" s="169"/>
      <c r="J104" s="167"/>
      <c r="K104" s="297"/>
    </row>
    <row r="105" spans="4:11" s="225" customFormat="1">
      <c r="D105" s="297"/>
      <c r="G105" s="292"/>
      <c r="H105" s="293"/>
      <c r="I105" s="169"/>
      <c r="J105" s="167"/>
      <c r="K105" s="297"/>
    </row>
    <row r="106" spans="4:11" s="225" customFormat="1">
      <c r="D106" s="297"/>
      <c r="G106" s="292"/>
      <c r="H106" s="293"/>
      <c r="I106" s="169"/>
      <c r="J106" s="167"/>
      <c r="K106" s="297"/>
    </row>
    <row r="107" spans="4:11" s="225" customFormat="1">
      <c r="D107" s="297"/>
      <c r="G107" s="292"/>
      <c r="H107" s="293"/>
      <c r="I107" s="169"/>
      <c r="J107" s="167"/>
      <c r="K107" s="297"/>
    </row>
    <row r="108" spans="4:11" s="225" customFormat="1">
      <c r="D108" s="297"/>
      <c r="G108" s="292"/>
      <c r="H108" s="293"/>
      <c r="I108" s="169"/>
      <c r="J108" s="167"/>
      <c r="K108" s="297"/>
    </row>
    <row r="109" spans="4:11" s="225" customFormat="1">
      <c r="D109" s="297"/>
      <c r="G109" s="292"/>
      <c r="H109" s="293"/>
      <c r="I109" s="169"/>
      <c r="J109" s="167"/>
      <c r="K109" s="297"/>
    </row>
    <row r="110" spans="4:11" s="225" customFormat="1">
      <c r="D110" s="297"/>
      <c r="G110" s="292"/>
      <c r="H110" s="293"/>
      <c r="I110" s="169"/>
      <c r="J110" s="167"/>
      <c r="K110" s="297"/>
    </row>
    <row r="111" spans="4:11" s="225" customFormat="1">
      <c r="D111" s="297"/>
      <c r="G111" s="292"/>
      <c r="H111" s="293"/>
      <c r="I111" s="169"/>
      <c r="J111" s="167"/>
      <c r="K111" s="297"/>
    </row>
    <row r="112" spans="4:11" s="225" customFormat="1">
      <c r="D112" s="297"/>
      <c r="G112" s="292"/>
      <c r="H112" s="293"/>
      <c r="I112" s="169"/>
      <c r="J112" s="167"/>
      <c r="K112" s="297"/>
    </row>
    <row r="113" spans="4:11" s="225" customFormat="1">
      <c r="D113" s="297"/>
      <c r="G113" s="292"/>
      <c r="H113" s="293"/>
      <c r="I113" s="169"/>
      <c r="J113" s="167"/>
      <c r="K113" s="297"/>
    </row>
    <row r="114" spans="4:11" s="225" customFormat="1">
      <c r="D114" s="297"/>
      <c r="G114" s="292"/>
      <c r="H114" s="293"/>
      <c r="I114" s="169"/>
      <c r="J114" s="167"/>
      <c r="K114" s="297"/>
    </row>
    <row r="115" spans="4:11" s="225" customFormat="1">
      <c r="D115" s="297"/>
      <c r="G115" s="292"/>
      <c r="H115" s="293"/>
      <c r="I115" s="169"/>
      <c r="J115" s="167"/>
      <c r="K115" s="297"/>
    </row>
    <row r="116" spans="4:11" s="225" customFormat="1">
      <c r="D116" s="297"/>
      <c r="G116" s="292"/>
      <c r="H116" s="293"/>
      <c r="I116" s="169"/>
      <c r="J116" s="167"/>
      <c r="K116" s="297"/>
    </row>
    <row r="117" spans="4:11" s="225" customFormat="1">
      <c r="G117" s="292"/>
      <c r="H117" s="293"/>
      <c r="I117" s="169"/>
      <c r="J117" s="167"/>
      <c r="K117" s="297"/>
    </row>
    <row r="118" spans="4:11" s="225" customFormat="1">
      <c r="G118" s="292"/>
      <c r="H118" s="293"/>
      <c r="I118" s="169"/>
      <c r="J118" s="167"/>
      <c r="K118" s="297"/>
    </row>
    <row r="119" spans="4:11" s="225" customFormat="1">
      <c r="G119" s="292"/>
      <c r="H119" s="293"/>
      <c r="I119" s="169"/>
      <c r="J119" s="167"/>
      <c r="K119" s="297"/>
    </row>
    <row r="120" spans="4:11" s="225" customFormat="1"/>
    <row r="121" spans="4:11" s="225" customFormat="1"/>
    <row r="122" spans="4:11" s="225" customFormat="1"/>
    <row r="123" spans="4:11" s="225" customFormat="1"/>
    <row r="124" spans="4:11" s="225" customFormat="1"/>
    <row r="125" spans="4:11" s="225" customFormat="1"/>
    <row r="126" spans="4:11" s="225" customFormat="1"/>
    <row r="127" spans="4:11" s="225" customFormat="1"/>
    <row r="128" spans="4:11"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sheetData>
  <sortState ref="A40:D71">
    <sortCondition ref="B40:B71"/>
  </sortState>
  <mergeCells count="2">
    <mergeCell ref="B11:C11"/>
    <mergeCell ref="E11:I11"/>
  </mergeCells>
  <pageMargins left="0.7" right="0.7" top="0.75" bottom="0.75" header="0.3" footer="0.3"/>
  <pageSetup paperSize="9" scale="6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N56"/>
  <sheetViews>
    <sheetView zoomScale="50" zoomScaleNormal="50" workbookViewId="0">
      <selection activeCell="C5" sqref="C5"/>
    </sheetView>
  </sheetViews>
  <sheetFormatPr baseColWidth="10" defaultColWidth="9.140625" defaultRowHeight="15"/>
  <cols>
    <col min="1" max="1" width="9.140625" style="115"/>
    <col min="2" max="2" width="31.140625" style="115" bestFit="1" customWidth="1"/>
    <col min="3" max="4" width="30.7109375" style="115" bestFit="1" customWidth="1"/>
    <col min="5" max="7" width="16.5703125" style="115" bestFit="1" customWidth="1"/>
    <col min="8" max="12" width="16" style="115" bestFit="1" customWidth="1"/>
    <col min="13" max="13" width="16.5703125" style="115" bestFit="1" customWidth="1"/>
    <col min="14" max="16384" width="9.140625" style="115"/>
  </cols>
  <sheetData>
    <row r="9" spans="2:14" ht="18.75">
      <c r="B9" s="474" t="s">
        <v>464</v>
      </c>
    </row>
    <row r="12" spans="2:14">
      <c r="B12" s="118"/>
      <c r="C12" s="118"/>
      <c r="D12" s="118"/>
      <c r="E12" s="118"/>
      <c r="F12" s="118"/>
      <c r="G12" s="118"/>
      <c r="H12" s="118"/>
      <c r="I12" s="118"/>
      <c r="J12" s="118"/>
      <c r="K12" s="118"/>
      <c r="L12" s="118"/>
    </row>
    <row r="13" spans="2:14">
      <c r="B13" s="148" t="s">
        <v>198</v>
      </c>
      <c r="C13" s="148" t="s">
        <v>247</v>
      </c>
      <c r="D13" s="148"/>
      <c r="E13" s="148"/>
      <c r="F13" s="148"/>
      <c r="G13" s="148"/>
      <c r="H13" s="148"/>
      <c r="I13" s="148"/>
      <c r="J13" s="148"/>
      <c r="K13" s="148"/>
      <c r="L13" s="148"/>
    </row>
    <row r="14" spans="2:14">
      <c r="B14" s="359" t="s">
        <v>184</v>
      </c>
      <c r="C14" s="359" t="s">
        <v>201</v>
      </c>
      <c r="D14" s="359" t="s">
        <v>185</v>
      </c>
      <c r="E14" s="359">
        <v>2008</v>
      </c>
      <c r="F14" s="359">
        <v>2009</v>
      </c>
      <c r="G14" s="359">
        <v>2010</v>
      </c>
      <c r="H14" s="359">
        <v>2011</v>
      </c>
      <c r="I14" s="359">
        <v>2012</v>
      </c>
      <c r="J14" s="359">
        <v>2013</v>
      </c>
      <c r="K14" s="359">
        <v>2014</v>
      </c>
      <c r="L14" s="359">
        <v>2015</v>
      </c>
      <c r="M14" s="321"/>
    </row>
    <row r="15" spans="2:14">
      <c r="B15" s="322" t="s">
        <v>202</v>
      </c>
      <c r="C15" s="322" t="s">
        <v>203</v>
      </c>
      <c r="D15" s="322" t="s">
        <v>192</v>
      </c>
      <c r="E15" s="323">
        <v>206234827.72000009</v>
      </c>
      <c r="F15" s="324">
        <v>188680769.35999995</v>
      </c>
      <c r="G15" s="324">
        <v>193340745.27000004</v>
      </c>
      <c r="H15" s="324">
        <v>213452928.02602965</v>
      </c>
      <c r="I15" s="324">
        <v>223935997.57823354</v>
      </c>
      <c r="J15" s="324">
        <v>237217437.96793342</v>
      </c>
      <c r="K15" s="324">
        <v>253668741.31551075</v>
      </c>
      <c r="L15" s="325">
        <v>271898065.9615736</v>
      </c>
      <c r="M15" s="321" t="e">
        <f>H</f>
        <v>#NAME?</v>
      </c>
      <c r="N15" s="275"/>
    </row>
    <row r="16" spans="2:14">
      <c r="B16" s="326"/>
      <c r="C16" s="326"/>
      <c r="D16" s="327" t="s">
        <v>195</v>
      </c>
      <c r="E16" s="328">
        <v>163920699.80000001</v>
      </c>
      <c r="F16" s="329">
        <v>147460387.34999996</v>
      </c>
      <c r="G16" s="329">
        <v>166759680.42999998</v>
      </c>
      <c r="H16" s="329">
        <v>185247215.21577728</v>
      </c>
      <c r="I16" s="329">
        <v>197249939.73870516</v>
      </c>
      <c r="J16" s="329">
        <v>211596345.90270624</v>
      </c>
      <c r="K16" s="329">
        <v>228085917.50589213</v>
      </c>
      <c r="L16" s="330">
        <v>246067542.26581258</v>
      </c>
      <c r="M16" s="321"/>
      <c r="N16" s="275"/>
    </row>
    <row r="17" spans="2:14">
      <c r="B17" s="326"/>
      <c r="C17" s="322" t="s">
        <v>204</v>
      </c>
      <c r="D17" s="322" t="s">
        <v>188</v>
      </c>
      <c r="E17" s="323">
        <v>593825808.92000008</v>
      </c>
      <c r="F17" s="324">
        <v>553257164.53000009</v>
      </c>
      <c r="G17" s="324">
        <v>605222024.4599998</v>
      </c>
      <c r="H17" s="324">
        <v>676741924.46659064</v>
      </c>
      <c r="I17" s="324">
        <v>726456146.55507624</v>
      </c>
      <c r="J17" s="324">
        <v>781858957.96268439</v>
      </c>
      <c r="K17" s="324">
        <v>842078591.42908108</v>
      </c>
      <c r="L17" s="325">
        <v>907005552.39426172</v>
      </c>
      <c r="M17" s="321"/>
      <c r="N17" s="275"/>
    </row>
    <row r="18" spans="2:14">
      <c r="B18" s="326"/>
      <c r="C18" s="326"/>
      <c r="D18" s="327" t="s">
        <v>196</v>
      </c>
      <c r="E18" s="328">
        <v>390515537.77000004</v>
      </c>
      <c r="F18" s="329">
        <v>349177247.52999997</v>
      </c>
      <c r="G18" s="329">
        <v>371221369.45999992</v>
      </c>
      <c r="H18" s="329">
        <v>412802222.82496202</v>
      </c>
      <c r="I18" s="329">
        <v>440961047.74462003</v>
      </c>
      <c r="J18" s="329">
        <v>474394901.8916477</v>
      </c>
      <c r="K18" s="329">
        <v>511890838.14216024</v>
      </c>
      <c r="L18" s="330">
        <v>554503320.66106486</v>
      </c>
      <c r="M18" s="321"/>
      <c r="N18" s="275"/>
    </row>
    <row r="19" spans="2:14">
      <c r="B19" s="326"/>
      <c r="C19" s="322" t="s">
        <v>205</v>
      </c>
      <c r="D19" s="322" t="s">
        <v>193</v>
      </c>
      <c r="E19" s="323">
        <v>83371305.549999997</v>
      </c>
      <c r="F19" s="324">
        <v>65255922.350000001</v>
      </c>
      <c r="G19" s="324">
        <v>66140840.879999995</v>
      </c>
      <c r="H19" s="324">
        <v>71270625.226666093</v>
      </c>
      <c r="I19" s="324">
        <v>74233633.093694553</v>
      </c>
      <c r="J19" s="324">
        <v>77662398.279417902</v>
      </c>
      <c r="K19" s="324">
        <v>81324079.109553367</v>
      </c>
      <c r="L19" s="325">
        <v>85198054.005520046</v>
      </c>
      <c r="M19" s="321"/>
      <c r="N19" s="275"/>
    </row>
    <row r="20" spans="2:14">
      <c r="B20" s="326"/>
      <c r="C20" s="322" t="s">
        <v>206</v>
      </c>
      <c r="D20" s="322" t="s">
        <v>187</v>
      </c>
      <c r="E20" s="323">
        <v>286586394.86999995</v>
      </c>
      <c r="F20" s="324">
        <v>207017319.21999994</v>
      </c>
      <c r="G20" s="324">
        <v>220159174.71000007</v>
      </c>
      <c r="H20" s="324">
        <v>250131675.06340736</v>
      </c>
      <c r="I20" s="324">
        <v>270197690.30620646</v>
      </c>
      <c r="J20" s="324">
        <v>293247293.63205463</v>
      </c>
      <c r="K20" s="324">
        <v>319272793.60943204</v>
      </c>
      <c r="L20" s="325">
        <v>349210794.72336197</v>
      </c>
      <c r="M20" s="321"/>
      <c r="N20" s="275"/>
    </row>
    <row r="21" spans="2:14">
      <c r="B21" s="326"/>
      <c r="C21" s="326"/>
      <c r="D21" s="327" t="s">
        <v>197</v>
      </c>
      <c r="E21" s="328">
        <v>740715411.59000003</v>
      </c>
      <c r="F21" s="329">
        <v>652512124.6700002</v>
      </c>
      <c r="G21" s="329">
        <v>733459362.91999996</v>
      </c>
      <c r="H21" s="329">
        <v>826417267.40460277</v>
      </c>
      <c r="I21" s="329">
        <v>891212908.41023934</v>
      </c>
      <c r="J21" s="329">
        <v>966646303.17498624</v>
      </c>
      <c r="K21" s="329">
        <v>1053243958.7469598</v>
      </c>
      <c r="L21" s="330">
        <v>1150499244.9637663</v>
      </c>
      <c r="M21" s="321"/>
      <c r="N21" s="275"/>
    </row>
    <row r="22" spans="2:14">
      <c r="B22" s="326"/>
      <c r="C22" s="322" t="s">
        <v>207</v>
      </c>
      <c r="D22" s="322" t="s">
        <v>186</v>
      </c>
      <c r="E22" s="323">
        <v>219197463.15000007</v>
      </c>
      <c r="F22" s="324">
        <v>217574767.48999995</v>
      </c>
      <c r="G22" s="324">
        <v>226772481.52999997</v>
      </c>
      <c r="H22" s="324">
        <v>255696960.34638268</v>
      </c>
      <c r="I22" s="324">
        <v>276260207.50804806</v>
      </c>
      <c r="J22" s="324">
        <v>300501242.59057993</v>
      </c>
      <c r="K22" s="324">
        <v>330486104.58486325</v>
      </c>
      <c r="L22" s="325">
        <v>363552512.0068289</v>
      </c>
      <c r="M22" s="331"/>
      <c r="N22" s="275"/>
    </row>
    <row r="23" spans="2:14">
      <c r="B23" s="326"/>
      <c r="C23" s="326"/>
      <c r="D23" s="327" t="s">
        <v>189</v>
      </c>
      <c r="E23" s="328">
        <v>30645626.07</v>
      </c>
      <c r="F23" s="329">
        <v>33150067.490000002</v>
      </c>
      <c r="G23" s="329">
        <v>41986327.939999998</v>
      </c>
      <c r="H23" s="329">
        <v>52111183.123587579</v>
      </c>
      <c r="I23" s="329">
        <v>61513270.610426076</v>
      </c>
      <c r="J23" s="329">
        <v>72946685.345018789</v>
      </c>
      <c r="K23" s="329">
        <v>86363120.267483309</v>
      </c>
      <c r="L23" s="330">
        <v>102285808.24307287</v>
      </c>
      <c r="M23" s="331"/>
      <c r="N23" s="275"/>
    </row>
    <row r="24" spans="2:14">
      <c r="B24" s="326"/>
      <c r="C24" s="326"/>
      <c r="D24" s="327" t="s">
        <v>190</v>
      </c>
      <c r="E24" s="328">
        <v>134074145.92999999</v>
      </c>
      <c r="F24" s="329">
        <v>132305622.52999999</v>
      </c>
      <c r="G24" s="329">
        <v>156911421.39000002</v>
      </c>
      <c r="H24" s="329">
        <v>185096340.59468889</v>
      </c>
      <c r="I24" s="329">
        <v>207546938.03751829</v>
      </c>
      <c r="J24" s="329">
        <v>234854181.42476028</v>
      </c>
      <c r="K24" s="329">
        <v>266926820.38930458</v>
      </c>
      <c r="L24" s="330">
        <v>304120574.06330156</v>
      </c>
      <c r="M24" s="331"/>
      <c r="N24" s="275"/>
    </row>
    <row r="25" spans="2:14">
      <c r="B25" s="326"/>
      <c r="C25" s="326"/>
      <c r="D25" s="327" t="s">
        <v>191</v>
      </c>
      <c r="E25" s="328">
        <v>418175545.18000007</v>
      </c>
      <c r="F25" s="329">
        <v>374343215.98000002</v>
      </c>
      <c r="G25" s="329">
        <v>385071329.42000008</v>
      </c>
      <c r="H25" s="329">
        <v>430632551.33791202</v>
      </c>
      <c r="I25" s="329">
        <v>459399302.90768933</v>
      </c>
      <c r="J25" s="329">
        <v>491096887.01539832</v>
      </c>
      <c r="K25" s="329">
        <v>529863378.20402849</v>
      </c>
      <c r="L25" s="330">
        <v>573872551.71133554</v>
      </c>
      <c r="M25" s="331"/>
      <c r="N25" s="275"/>
    </row>
    <row r="26" spans="2:14">
      <c r="B26" s="326"/>
      <c r="C26" s="326"/>
      <c r="D26" s="327" t="s">
        <v>194</v>
      </c>
      <c r="E26" s="328">
        <v>278734895.88999999</v>
      </c>
      <c r="F26" s="329">
        <v>293149638.56999993</v>
      </c>
      <c r="G26" s="329">
        <v>328261538.05000001</v>
      </c>
      <c r="H26" s="329">
        <v>396595277.43860412</v>
      </c>
      <c r="I26" s="329">
        <v>462787746.60256433</v>
      </c>
      <c r="J26" s="329">
        <v>540491855.00712752</v>
      </c>
      <c r="K26" s="329">
        <v>631831756.40051162</v>
      </c>
      <c r="L26" s="330">
        <v>734810360.59783602</v>
      </c>
      <c r="M26" s="332" t="s">
        <v>208</v>
      </c>
      <c r="N26" s="275"/>
    </row>
    <row r="27" spans="2:14">
      <c r="B27" s="322" t="s">
        <v>199</v>
      </c>
      <c r="C27" s="322" t="s">
        <v>203</v>
      </c>
      <c r="D27" s="322" t="s">
        <v>192</v>
      </c>
      <c r="E27" s="333"/>
      <c r="F27" s="334">
        <v>-8.5116847401898788E-2</v>
      </c>
      <c r="G27" s="334">
        <v>2.4697672824880869E-2</v>
      </c>
      <c r="H27" s="334">
        <v>0.10402454344500936</v>
      </c>
      <c r="I27" s="334">
        <v>4.9111856413258145E-2</v>
      </c>
      <c r="J27" s="334">
        <v>5.9309090692575749E-2</v>
      </c>
      <c r="K27" s="334">
        <v>6.9351155161709435E-2</v>
      </c>
      <c r="L27" s="335">
        <v>7.186271572731695E-2</v>
      </c>
      <c r="M27" s="336">
        <f t="shared" ref="M27:M38" si="0">(L15/G15)^(1/5)-1</f>
        <v>7.0573640425842576E-2</v>
      </c>
    </row>
    <row r="28" spans="2:14">
      <c r="B28" s="326"/>
      <c r="C28" s="326"/>
      <c r="D28" s="327" t="s">
        <v>195</v>
      </c>
      <c r="E28" s="337"/>
      <c r="F28" s="338">
        <v>-0.10041631392547316</v>
      </c>
      <c r="G28" s="338">
        <v>0.13087781353912209</v>
      </c>
      <c r="H28" s="338">
        <v>0.11086333781706746</v>
      </c>
      <c r="I28" s="338">
        <v>6.479300921715353E-2</v>
      </c>
      <c r="J28" s="338">
        <v>7.2732119376085008E-2</v>
      </c>
      <c r="K28" s="338">
        <v>7.7929377905079394E-2</v>
      </c>
      <c r="L28" s="339">
        <v>7.8837066998912506E-2</v>
      </c>
      <c r="M28" s="336">
        <f t="shared" si="0"/>
        <v>8.0917767210455294E-2</v>
      </c>
    </row>
    <row r="29" spans="2:14">
      <c r="B29" s="326"/>
      <c r="C29" s="322" t="s">
        <v>204</v>
      </c>
      <c r="D29" s="322" t="s">
        <v>188</v>
      </c>
      <c r="E29" s="333"/>
      <c r="F29" s="334">
        <v>-6.8317415276683224E-2</v>
      </c>
      <c r="G29" s="334">
        <v>9.3925326704344808E-2</v>
      </c>
      <c r="H29" s="334">
        <v>0.11817134393019386</v>
      </c>
      <c r="I29" s="334">
        <v>7.3461123496479763E-2</v>
      </c>
      <c r="J29" s="334">
        <v>7.6264495345429353E-2</v>
      </c>
      <c r="K29" s="334">
        <v>7.7021095496958902E-2</v>
      </c>
      <c r="L29" s="335">
        <v>7.7103208211235841E-2</v>
      </c>
      <c r="M29" s="336">
        <f t="shared" si="0"/>
        <v>8.4274001192334635E-2</v>
      </c>
    </row>
    <row r="30" spans="2:14">
      <c r="B30" s="326"/>
      <c r="C30" s="326"/>
      <c r="D30" s="327" t="s">
        <v>196</v>
      </c>
      <c r="E30" s="337"/>
      <c r="F30" s="338">
        <v>-0.10585568624505505</v>
      </c>
      <c r="G30" s="338">
        <v>6.3131610338116317E-2</v>
      </c>
      <c r="H30" s="338">
        <v>0.11201093683116362</v>
      </c>
      <c r="I30" s="338">
        <v>6.8213840339706747E-2</v>
      </c>
      <c r="J30" s="338">
        <v>7.582042522356916E-2</v>
      </c>
      <c r="K30" s="338">
        <v>7.9039500848338912E-2</v>
      </c>
      <c r="L30" s="339">
        <v>8.3245253369958652E-2</v>
      </c>
      <c r="M30" s="336">
        <f t="shared" si="0"/>
        <v>8.3563173689469084E-2</v>
      </c>
    </row>
    <row r="31" spans="2:14">
      <c r="B31" s="326"/>
      <c r="C31" s="322" t="s">
        <v>205</v>
      </c>
      <c r="D31" s="322" t="s">
        <v>193</v>
      </c>
      <c r="E31" s="333"/>
      <c r="F31" s="334">
        <v>-0.21728558861460695</v>
      </c>
      <c r="G31" s="334">
        <v>1.3560738981723913E-2</v>
      </c>
      <c r="H31" s="334">
        <v>7.7558499081877688E-2</v>
      </c>
      <c r="I31" s="334">
        <v>4.1574040603755538E-2</v>
      </c>
      <c r="J31" s="334">
        <v>4.6188837092153462E-2</v>
      </c>
      <c r="K31" s="334">
        <v>4.7148696296517585E-2</v>
      </c>
      <c r="L31" s="335">
        <v>4.7636259006978321E-2</v>
      </c>
      <c r="M31" s="336">
        <f t="shared" si="0"/>
        <v>5.1942478333732334E-2</v>
      </c>
    </row>
    <row r="32" spans="2:14">
      <c r="B32" s="326"/>
      <c r="C32" s="322" t="s">
        <v>206</v>
      </c>
      <c r="D32" s="322" t="s">
        <v>187</v>
      </c>
      <c r="E32" s="333"/>
      <c r="F32" s="334">
        <v>-0.27764428833439136</v>
      </c>
      <c r="G32" s="334">
        <v>6.3481913201832704E-2</v>
      </c>
      <c r="H32" s="334">
        <v>0.13614013766579533</v>
      </c>
      <c r="I32" s="334">
        <v>8.0221808124510616E-2</v>
      </c>
      <c r="J32" s="334">
        <v>8.5306440997799715E-2</v>
      </c>
      <c r="K32" s="334">
        <v>8.8749327078299717E-2</v>
      </c>
      <c r="L32" s="335">
        <v>9.3769346192877398E-2</v>
      </c>
      <c r="M32" s="336">
        <f t="shared" si="0"/>
        <v>9.6655381919488637E-2</v>
      </c>
    </row>
    <row r="33" spans="2:13">
      <c r="B33" s="326"/>
      <c r="C33" s="326"/>
      <c r="D33" s="327" t="s">
        <v>197</v>
      </c>
      <c r="E33" s="337"/>
      <c r="F33" s="338">
        <v>-0.11907850915463607</v>
      </c>
      <c r="G33" s="338">
        <v>0.12405476494546031</v>
      </c>
      <c r="H33" s="338">
        <v>0.12673899766515345</v>
      </c>
      <c r="I33" s="338">
        <v>7.8405478154068509E-2</v>
      </c>
      <c r="J33" s="338">
        <v>8.4641272644161172E-2</v>
      </c>
      <c r="K33" s="338">
        <v>8.9585668809305213E-2</v>
      </c>
      <c r="L33" s="339">
        <v>9.2338802809285289E-2</v>
      </c>
      <c r="M33" s="336">
        <f t="shared" si="0"/>
        <v>9.421346870662739E-2</v>
      </c>
    </row>
    <row r="34" spans="2:13">
      <c r="B34" s="326"/>
      <c r="C34" s="322" t="s">
        <v>207</v>
      </c>
      <c r="D34" s="322" t="s">
        <v>186</v>
      </c>
      <c r="E34" s="333"/>
      <c r="F34" s="334">
        <v>-7.4028943432145515E-3</v>
      </c>
      <c r="G34" s="334">
        <v>4.2273808429659755E-2</v>
      </c>
      <c r="H34" s="334">
        <v>0.12754845129900055</v>
      </c>
      <c r="I34" s="334">
        <v>8.0420381743330674E-2</v>
      </c>
      <c r="J34" s="334">
        <v>8.774711096177569E-2</v>
      </c>
      <c r="K34" s="334">
        <v>9.9782821980328409E-2</v>
      </c>
      <c r="L34" s="335">
        <v>0.10005385086765355</v>
      </c>
      <c r="M34" s="336">
        <f t="shared" si="0"/>
        <v>9.8994096358091088E-2</v>
      </c>
    </row>
    <row r="35" spans="2:13">
      <c r="B35" s="326"/>
      <c r="C35" s="326"/>
      <c r="D35" s="327" t="s">
        <v>189</v>
      </c>
      <c r="E35" s="337"/>
      <c r="F35" s="338">
        <v>8.1722638469823292E-2</v>
      </c>
      <c r="G35" s="338">
        <v>0.26655331705329194</v>
      </c>
      <c r="H35" s="338">
        <v>0.24114647982687054</v>
      </c>
      <c r="I35" s="338">
        <v>0.18042360436416077</v>
      </c>
      <c r="J35" s="338">
        <v>0.18586907542280523</v>
      </c>
      <c r="K35" s="338">
        <v>0.18392110428333081</v>
      </c>
      <c r="L35" s="339">
        <v>0.18436906779507167</v>
      </c>
      <c r="M35" s="336">
        <f t="shared" si="0"/>
        <v>0.19492733892313874</v>
      </c>
    </row>
    <row r="36" spans="2:13">
      <c r="B36" s="326"/>
      <c r="C36" s="326"/>
      <c r="D36" s="327" t="s">
        <v>190</v>
      </c>
      <c r="E36" s="337"/>
      <c r="F36" s="338">
        <v>-1.3190637074230184E-2</v>
      </c>
      <c r="G36" s="338">
        <v>0.18597697051325784</v>
      </c>
      <c r="H36" s="338">
        <v>0.17962312083475337</v>
      </c>
      <c r="I36" s="338">
        <v>0.12129141705718623</v>
      </c>
      <c r="J36" s="338">
        <v>0.13157141052259541</v>
      </c>
      <c r="K36" s="338">
        <v>0.13656405336270044</v>
      </c>
      <c r="L36" s="339">
        <v>0.13934063883033948</v>
      </c>
      <c r="M36" s="336">
        <f t="shared" si="0"/>
        <v>0.14150613258336064</v>
      </c>
    </row>
    <row r="37" spans="2:13">
      <c r="B37" s="326"/>
      <c r="C37" s="326"/>
      <c r="D37" s="327" t="s">
        <v>191</v>
      </c>
      <c r="E37" s="337"/>
      <c r="F37" s="338">
        <v>-0.1048180117302957</v>
      </c>
      <c r="G37" s="338">
        <v>2.8658495685342476E-2</v>
      </c>
      <c r="H37" s="338">
        <v>0.11831891506058607</v>
      </c>
      <c r="I37" s="338">
        <v>6.6801154442234431E-2</v>
      </c>
      <c r="J37" s="338">
        <v>6.8997893351349371E-2</v>
      </c>
      <c r="K37" s="338">
        <v>7.8938580580769677E-2</v>
      </c>
      <c r="L37" s="339">
        <v>8.3057586762225605E-2</v>
      </c>
      <c r="M37" s="336">
        <f t="shared" si="0"/>
        <v>8.3065828446873491E-2</v>
      </c>
    </row>
    <row r="38" spans="2:13">
      <c r="B38" s="326"/>
      <c r="C38" s="326"/>
      <c r="D38" s="327" t="s">
        <v>194</v>
      </c>
      <c r="E38" s="337"/>
      <c r="F38" s="338">
        <v>5.1714883541846106E-2</v>
      </c>
      <c r="G38" s="338">
        <v>0.11977466406330178</v>
      </c>
      <c r="H38" s="338">
        <v>0.20816858348539047</v>
      </c>
      <c r="I38" s="338">
        <v>0.16690180879475375</v>
      </c>
      <c r="J38" s="338">
        <v>0.16790442049299631</v>
      </c>
      <c r="K38" s="338">
        <v>0.16899403857284692</v>
      </c>
      <c r="L38" s="339">
        <v>0.16298421716563313</v>
      </c>
      <c r="M38" s="336">
        <f t="shared" si="0"/>
        <v>0.17487335413816307</v>
      </c>
    </row>
    <row r="39" spans="2:13">
      <c r="B39" s="340" t="s">
        <v>209</v>
      </c>
      <c r="C39" s="341"/>
      <c r="D39" s="341"/>
      <c r="E39" s="342">
        <v>3545997662.4400001</v>
      </c>
      <c r="F39" s="343">
        <v>3213884247.0699997</v>
      </c>
      <c r="G39" s="343">
        <v>3495306296.46</v>
      </c>
      <c r="H39" s="343">
        <v>3956196171.069211</v>
      </c>
      <c r="I39" s="343">
        <v>4291754829.0930219</v>
      </c>
      <c r="J39" s="343">
        <v>4682514490.1943159</v>
      </c>
      <c r="K39" s="343">
        <v>5135036099.7047806</v>
      </c>
      <c r="L39" s="344">
        <v>5643024381.5977364</v>
      </c>
      <c r="M39" s="345">
        <f>(L39/G39)^(1/5)-1</f>
        <v>0.10053874695799925</v>
      </c>
    </row>
    <row r="40" spans="2:13">
      <c r="B40" s="346" t="s">
        <v>210</v>
      </c>
      <c r="C40" s="347"/>
      <c r="D40" s="347"/>
      <c r="E40" s="346"/>
      <c r="F40" s="348">
        <v>-9.3658667316061678E-2</v>
      </c>
      <c r="G40" s="348">
        <v>8.7564463358182312E-2</v>
      </c>
      <c r="H40" s="348">
        <v>0.13185965277949865</v>
      </c>
      <c r="I40" s="348">
        <v>8.4818508363583497E-2</v>
      </c>
      <c r="J40" s="348">
        <v>9.1048924428861991E-2</v>
      </c>
      <c r="K40" s="348">
        <v>9.6640728065677778E-2</v>
      </c>
      <c r="L40" s="349">
        <v>9.892594171288506E-2</v>
      </c>
      <c r="M40" s="350"/>
    </row>
    <row r="43" spans="2:13">
      <c r="B43" s="115" t="s">
        <v>234</v>
      </c>
    </row>
    <row r="44" spans="2:13">
      <c r="B44" s="247" t="s">
        <v>376</v>
      </c>
      <c r="C44" s="351"/>
      <c r="D44" s="352"/>
      <c r="E44" s="353"/>
      <c r="F44" s="353"/>
      <c r="G44" s="353"/>
      <c r="H44" s="353"/>
      <c r="I44" s="353"/>
      <c r="J44" s="353"/>
      <c r="K44" s="353"/>
      <c r="L44" s="353"/>
    </row>
    <row r="45" spans="2:13">
      <c r="B45" s="354"/>
      <c r="C45" s="355"/>
      <c r="D45" s="356"/>
      <c r="E45" s="355"/>
      <c r="F45" s="356"/>
    </row>
    <row r="46" spans="2:13">
      <c r="B46" s="354"/>
      <c r="C46" s="355"/>
      <c r="D46" s="356"/>
      <c r="E46" s="355"/>
      <c r="F46" s="356"/>
    </row>
    <row r="47" spans="2:13">
      <c r="B47" s="354"/>
      <c r="C47" s="355"/>
      <c r="D47" s="356"/>
      <c r="E47" s="355"/>
      <c r="F47" s="356"/>
    </row>
    <row r="48" spans="2:13">
      <c r="B48" s="354"/>
      <c r="C48" s="355"/>
      <c r="D48" s="356"/>
      <c r="E48" s="355"/>
      <c r="F48" s="356"/>
    </row>
    <row r="49" spans="2:6">
      <c r="B49" s="354"/>
      <c r="C49" s="355"/>
      <c r="D49" s="356"/>
      <c r="E49" s="355"/>
      <c r="F49" s="356"/>
    </row>
    <row r="50" spans="2:6">
      <c r="B50" s="354"/>
      <c r="C50" s="355"/>
      <c r="D50" s="356"/>
      <c r="E50" s="355"/>
      <c r="F50" s="356"/>
    </row>
    <row r="51" spans="2:6">
      <c r="B51" s="354"/>
      <c r="C51" s="355"/>
      <c r="D51" s="356"/>
      <c r="E51" s="355"/>
      <c r="F51" s="356"/>
    </row>
    <row r="52" spans="2:6">
      <c r="B52" s="351"/>
      <c r="C52" s="357"/>
      <c r="D52" s="358"/>
      <c r="E52" s="357"/>
      <c r="F52" s="358"/>
    </row>
    <row r="53" spans="2:6">
      <c r="B53" s="225"/>
      <c r="C53" s="225"/>
      <c r="D53" s="225"/>
      <c r="E53" s="225"/>
      <c r="F53" s="225"/>
    </row>
    <row r="54" spans="2:6">
      <c r="B54" s="225"/>
      <c r="C54" s="225"/>
      <c r="D54" s="225"/>
      <c r="E54" s="225"/>
      <c r="F54" s="225"/>
    </row>
    <row r="55" spans="2:6">
      <c r="B55" s="225"/>
      <c r="C55" s="225"/>
      <c r="D55" s="225"/>
      <c r="E55" s="225"/>
      <c r="F55" s="225"/>
    </row>
    <row r="56" spans="2:6">
      <c r="B56" s="225"/>
      <c r="C56" s="225"/>
      <c r="D56" s="225"/>
      <c r="E56" s="225"/>
      <c r="F56" s="225"/>
    </row>
  </sheetData>
  <conditionalFormatting sqref="M27:M38">
    <cfRule type="cellIs" dxfId="0" priority="1" stopIfTrue="1" operator="equal">
      <formula>"-"</formula>
    </cfRule>
  </conditionalFormatting>
  <pageMargins left="0.7" right="0.7" top="0.75" bottom="0.75" header="0.3" footer="0.3"/>
  <pageSetup paperSize="9" scale="52"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Z72"/>
  <sheetViews>
    <sheetView zoomScale="60" zoomScaleNormal="60" workbookViewId="0">
      <selection activeCell="D6" sqref="D6"/>
    </sheetView>
  </sheetViews>
  <sheetFormatPr baseColWidth="10" defaultColWidth="9.140625" defaultRowHeight="15"/>
  <cols>
    <col min="1" max="1" width="9.140625" style="115"/>
    <col min="2" max="2" width="34.7109375" style="115" bestFit="1" customWidth="1"/>
    <col min="3" max="3" width="11.42578125" style="115" customWidth="1"/>
    <col min="4" max="10" width="9.140625" style="115"/>
    <col min="11" max="11" width="12" style="115" bestFit="1" customWidth="1"/>
    <col min="12" max="12" width="9.140625" style="115"/>
    <col min="13" max="13" width="43.140625" style="115" bestFit="1" customWidth="1"/>
    <col min="14" max="14" width="10.140625" style="115" customWidth="1"/>
    <col min="15" max="27" width="9.140625" style="115"/>
    <col min="28" max="28" width="14.85546875" style="115" customWidth="1"/>
    <col min="29" max="16384" width="9.140625" style="115"/>
  </cols>
  <sheetData>
    <row r="8" spans="2:26" ht="18.75">
      <c r="B8" s="474" t="s">
        <v>465</v>
      </c>
    </row>
    <row r="11" spans="2:26">
      <c r="B11" s="387"/>
      <c r="C11" s="388"/>
      <c r="D11" s="388"/>
      <c r="E11" s="388"/>
      <c r="F11" s="388"/>
      <c r="G11" s="388"/>
      <c r="H11" s="388"/>
      <c r="I11" s="388"/>
      <c r="J11" s="388"/>
      <c r="K11" s="389"/>
      <c r="M11" s="387" t="s">
        <v>377</v>
      </c>
      <c r="N11" s="388"/>
      <c r="O11" s="388"/>
      <c r="P11" s="388"/>
      <c r="Q11" s="388"/>
      <c r="R11" s="388"/>
      <c r="S11" s="388"/>
      <c r="T11" s="388"/>
      <c r="V11" s="225"/>
      <c r="W11" s="225"/>
      <c r="X11" s="225"/>
      <c r="Y11" s="225"/>
      <c r="Z11" s="225"/>
    </row>
    <row r="12" spans="2:26">
      <c r="B12" s="390" t="s">
        <v>212</v>
      </c>
      <c r="C12" s="148"/>
      <c r="D12" s="148"/>
      <c r="E12" s="148"/>
      <c r="F12" s="148"/>
      <c r="G12" s="148"/>
      <c r="H12" s="148"/>
      <c r="I12" s="148"/>
      <c r="J12" s="148"/>
      <c r="K12" s="391"/>
      <c r="M12" s="390" t="s">
        <v>213</v>
      </c>
      <c r="N12" s="148"/>
      <c r="O12" s="148"/>
      <c r="P12" s="148"/>
      <c r="Q12" s="148"/>
      <c r="R12" s="148"/>
      <c r="S12" s="148"/>
      <c r="T12" s="148"/>
      <c r="U12" s="225"/>
      <c r="V12" s="225"/>
      <c r="W12" s="225"/>
      <c r="X12" s="225"/>
      <c r="Y12" s="225"/>
      <c r="Z12" s="225"/>
    </row>
    <row r="13" spans="2:26">
      <c r="B13" s="359" t="s">
        <v>232</v>
      </c>
      <c r="C13" s="359" t="s">
        <v>233</v>
      </c>
      <c r="D13" s="359">
        <v>2009</v>
      </c>
      <c r="E13" s="359">
        <v>2010</v>
      </c>
      <c r="F13" s="359">
        <v>2011</v>
      </c>
      <c r="G13" s="359">
        <v>2012</v>
      </c>
      <c r="H13" s="359">
        <v>2013</v>
      </c>
      <c r="I13" s="359">
        <v>2014</v>
      </c>
      <c r="J13" s="359">
        <v>2015</v>
      </c>
      <c r="K13" s="392" t="s">
        <v>200</v>
      </c>
      <c r="M13" s="359" t="s">
        <v>232</v>
      </c>
      <c r="N13" s="359" t="s">
        <v>233</v>
      </c>
      <c r="O13" s="359">
        <v>2010</v>
      </c>
      <c r="P13" s="359">
        <v>2011</v>
      </c>
      <c r="Q13" s="359">
        <v>2012</v>
      </c>
      <c r="R13" s="359">
        <v>2013</v>
      </c>
      <c r="S13" s="359">
        <v>2014</v>
      </c>
      <c r="T13" s="392">
        <v>2015</v>
      </c>
      <c r="V13" s="118"/>
      <c r="W13" s="225"/>
      <c r="X13" s="225"/>
      <c r="Y13" s="225"/>
      <c r="Z13" s="225"/>
    </row>
    <row r="14" spans="2:26">
      <c r="B14" s="361" t="s">
        <v>214</v>
      </c>
      <c r="C14" s="362" t="s">
        <v>46</v>
      </c>
      <c r="D14" s="363">
        <v>494.19300473188838</v>
      </c>
      <c r="E14" s="364">
        <v>526.67603916325902</v>
      </c>
      <c r="F14" s="364">
        <v>539.60283070530772</v>
      </c>
      <c r="G14" s="364">
        <v>533.78140074410669</v>
      </c>
      <c r="H14" s="364">
        <v>545.74146542701249</v>
      </c>
      <c r="I14" s="364">
        <v>543.21208897106862</v>
      </c>
      <c r="J14" s="364">
        <v>539.94535043688222</v>
      </c>
      <c r="K14" s="365">
        <v>3723.1521801795247</v>
      </c>
      <c r="M14" s="361" t="s">
        <v>214</v>
      </c>
      <c r="N14" s="362" t="s">
        <v>46</v>
      </c>
      <c r="O14" s="366">
        <f t="shared" ref="O14:T14" si="0">E14/D14-1</f>
        <v>6.5729450073850115E-2</v>
      </c>
      <c r="P14" s="367">
        <f t="shared" si="0"/>
        <v>2.4544104118702226E-2</v>
      </c>
      <c r="Q14" s="367">
        <f t="shared" si="0"/>
        <v>-1.0788360679264586E-2</v>
      </c>
      <c r="R14" s="367">
        <f t="shared" si="0"/>
        <v>2.2406297158786614E-2</v>
      </c>
      <c r="S14" s="367">
        <f t="shared" si="0"/>
        <v>-4.634752197113623E-3</v>
      </c>
      <c r="T14" s="368">
        <f t="shared" si="0"/>
        <v>-6.0137441719571028E-3</v>
      </c>
      <c r="V14" s="225"/>
      <c r="W14" s="225"/>
      <c r="X14" s="225"/>
      <c r="Y14" s="225"/>
      <c r="Z14" s="225"/>
    </row>
    <row r="15" spans="2:26">
      <c r="B15" s="369"/>
      <c r="C15" s="370" t="s">
        <v>211</v>
      </c>
      <c r="D15" s="371">
        <v>332.46916010914089</v>
      </c>
      <c r="E15" s="372">
        <v>325.81324608244398</v>
      </c>
      <c r="F15" s="372">
        <v>338.09936868361427</v>
      </c>
      <c r="G15" s="372">
        <v>343.4356392731101</v>
      </c>
      <c r="H15" s="372">
        <v>356.42601804167219</v>
      </c>
      <c r="I15" s="372">
        <v>380.54956451804725</v>
      </c>
      <c r="J15" s="372">
        <v>401.491543568748</v>
      </c>
      <c r="K15" s="373">
        <v>2478.2845402767771</v>
      </c>
      <c r="M15" s="369"/>
      <c r="N15" s="370" t="s">
        <v>211</v>
      </c>
      <c r="O15" s="374">
        <f t="shared" ref="O15:O53" si="1">E15/D15-1</f>
        <v>-2.0019643399441733E-2</v>
      </c>
      <c r="P15" s="375">
        <f t="shared" ref="P15:P29" si="2">F15/E15-1</f>
        <v>3.7709094853870306E-2</v>
      </c>
      <c r="Q15" s="375">
        <f t="shared" ref="Q15:Q29" si="3">G15/F15-1</f>
        <v>1.5783142720060539E-2</v>
      </c>
      <c r="R15" s="375">
        <f t="shared" ref="R15:R29" si="4">H15/G15-1</f>
        <v>3.7824783694716535E-2</v>
      </c>
      <c r="S15" s="375">
        <f t="shared" ref="S15:S29" si="5">I15/H15-1</f>
        <v>6.7681777578747271E-2</v>
      </c>
      <c r="T15" s="376">
        <f t="shared" ref="T15:T29" si="6">J15/I15-1</f>
        <v>5.5030884287630366E-2</v>
      </c>
      <c r="V15" s="225"/>
      <c r="W15" s="225"/>
      <c r="X15" s="225"/>
      <c r="Y15" s="225"/>
      <c r="Z15" s="225"/>
    </row>
    <row r="16" spans="2:26">
      <c r="B16" s="369"/>
      <c r="C16" s="370" t="s">
        <v>45</v>
      </c>
      <c r="D16" s="371">
        <v>175.70400960848787</v>
      </c>
      <c r="E16" s="372">
        <v>176.30542163054426</v>
      </c>
      <c r="F16" s="372">
        <v>184.48923917860711</v>
      </c>
      <c r="G16" s="372">
        <v>194.88202007940512</v>
      </c>
      <c r="H16" s="372">
        <v>206.72074505657605</v>
      </c>
      <c r="I16" s="372">
        <v>222.01593094258934</v>
      </c>
      <c r="J16" s="372">
        <v>231.6761411422145</v>
      </c>
      <c r="K16" s="373">
        <v>1391.7935076384242</v>
      </c>
      <c r="M16" s="369"/>
      <c r="N16" s="370" t="s">
        <v>45</v>
      </c>
      <c r="O16" s="374">
        <f t="shared" si="1"/>
        <v>3.4228702201872796E-3</v>
      </c>
      <c r="P16" s="375">
        <f t="shared" si="2"/>
        <v>4.6418411143432703E-2</v>
      </c>
      <c r="Q16" s="375">
        <f t="shared" si="3"/>
        <v>5.6332721339571457E-2</v>
      </c>
      <c r="R16" s="375">
        <f t="shared" si="4"/>
        <v>6.0748164311654973E-2</v>
      </c>
      <c r="S16" s="375">
        <f t="shared" si="5"/>
        <v>7.3989603132608828E-2</v>
      </c>
      <c r="T16" s="376">
        <f t="shared" si="6"/>
        <v>4.3511337941434469E-2</v>
      </c>
      <c r="V16" s="225"/>
      <c r="W16" s="225"/>
      <c r="X16" s="372"/>
      <c r="Y16" s="225"/>
      <c r="Z16" s="169"/>
    </row>
    <row r="17" spans="2:26">
      <c r="B17" s="361" t="s">
        <v>215</v>
      </c>
      <c r="C17" s="378"/>
      <c r="D17" s="363">
        <v>1002.3661744495171</v>
      </c>
      <c r="E17" s="364">
        <v>1028.7947068762473</v>
      </c>
      <c r="F17" s="364">
        <v>1062.1914385675291</v>
      </c>
      <c r="G17" s="364">
        <v>1072.0990600966218</v>
      </c>
      <c r="H17" s="364">
        <v>1108.8882285252607</v>
      </c>
      <c r="I17" s="364">
        <v>1145.7775844317052</v>
      </c>
      <c r="J17" s="364">
        <v>1173.1130351478446</v>
      </c>
      <c r="K17" s="365">
        <v>7593.230228094726</v>
      </c>
      <c r="M17" s="361" t="s">
        <v>215</v>
      </c>
      <c r="N17" s="378"/>
      <c r="O17" s="374">
        <f t="shared" si="1"/>
        <v>2.6366145526852458E-2</v>
      </c>
      <c r="P17" s="375">
        <f t="shared" si="2"/>
        <v>3.2461997974974954E-2</v>
      </c>
      <c r="Q17" s="375">
        <f t="shared" si="3"/>
        <v>9.3275290774834652E-3</v>
      </c>
      <c r="R17" s="375">
        <f t="shared" si="4"/>
        <v>3.431508318393961E-2</v>
      </c>
      <c r="S17" s="375">
        <f t="shared" si="5"/>
        <v>3.3266974035340402E-2</v>
      </c>
      <c r="T17" s="376">
        <f t="shared" si="6"/>
        <v>2.3857554107848511E-2</v>
      </c>
      <c r="V17" s="225"/>
      <c r="W17" s="225"/>
      <c r="X17" s="372"/>
      <c r="Y17" s="225"/>
      <c r="Z17" s="169"/>
    </row>
    <row r="18" spans="2:26">
      <c r="B18" s="361" t="s">
        <v>216</v>
      </c>
      <c r="C18" s="362" t="s">
        <v>46</v>
      </c>
      <c r="D18" s="363">
        <v>115.62424030664037</v>
      </c>
      <c r="E18" s="364">
        <v>131.01010318867893</v>
      </c>
      <c r="F18" s="364">
        <v>142.20452733178175</v>
      </c>
      <c r="G18" s="364">
        <v>148.12554824603995</v>
      </c>
      <c r="H18" s="364">
        <v>154.50263528701271</v>
      </c>
      <c r="I18" s="364">
        <v>159.72690256709456</v>
      </c>
      <c r="J18" s="364">
        <v>165.88466902687281</v>
      </c>
      <c r="K18" s="365">
        <v>1017.0786259541212</v>
      </c>
      <c r="M18" s="361" t="s">
        <v>216</v>
      </c>
      <c r="N18" s="362" t="s">
        <v>46</v>
      </c>
      <c r="O18" s="374">
        <f t="shared" si="1"/>
        <v>0.13306779652116707</v>
      </c>
      <c r="P18" s="375">
        <f t="shared" si="2"/>
        <v>8.5447029432384802E-2</v>
      </c>
      <c r="Q18" s="375">
        <f t="shared" si="3"/>
        <v>4.1637358706897443E-2</v>
      </c>
      <c r="R18" s="375">
        <f t="shared" si="4"/>
        <v>4.3051905066236573E-2</v>
      </c>
      <c r="S18" s="375">
        <f t="shared" si="5"/>
        <v>3.381345095102728E-2</v>
      </c>
      <c r="T18" s="376">
        <f t="shared" si="6"/>
        <v>3.8551842931979774E-2</v>
      </c>
      <c r="V18" s="225"/>
      <c r="W18" s="225"/>
      <c r="X18" s="372"/>
      <c r="Y18" s="225"/>
      <c r="Z18" s="169"/>
    </row>
    <row r="19" spans="2:26">
      <c r="B19" s="369"/>
      <c r="C19" s="370" t="s">
        <v>211</v>
      </c>
      <c r="D19" s="371">
        <v>96.587843975710598</v>
      </c>
      <c r="E19" s="372">
        <v>101.88638318035832</v>
      </c>
      <c r="F19" s="372">
        <v>107.16155918221314</v>
      </c>
      <c r="G19" s="372">
        <v>113.01255996440445</v>
      </c>
      <c r="H19" s="372">
        <v>118.66093082012702</v>
      </c>
      <c r="I19" s="372">
        <v>125.20279793177862</v>
      </c>
      <c r="J19" s="372">
        <v>132.28035553439182</v>
      </c>
      <c r="K19" s="373">
        <v>794.79243058898385</v>
      </c>
      <c r="M19" s="369"/>
      <c r="N19" s="370" t="s">
        <v>211</v>
      </c>
      <c r="O19" s="374">
        <f t="shared" si="1"/>
        <v>5.4857205488303196E-2</v>
      </c>
      <c r="P19" s="375">
        <f t="shared" si="2"/>
        <v>5.1775083550828827E-2</v>
      </c>
      <c r="Q19" s="375">
        <f t="shared" si="3"/>
        <v>5.4599810107675895E-2</v>
      </c>
      <c r="R19" s="375">
        <f t="shared" si="4"/>
        <v>4.9980027507576574E-2</v>
      </c>
      <c r="S19" s="375">
        <f t="shared" si="5"/>
        <v>5.5130758426024329E-2</v>
      </c>
      <c r="T19" s="376">
        <f t="shared" si="6"/>
        <v>5.6528749513007348E-2</v>
      </c>
      <c r="V19" s="225"/>
      <c r="W19" s="225"/>
      <c r="X19" s="372"/>
      <c r="Y19" s="225"/>
      <c r="Z19" s="169"/>
    </row>
    <row r="20" spans="2:26">
      <c r="B20" s="369"/>
      <c r="C20" s="370" t="s">
        <v>45</v>
      </c>
      <c r="D20" s="371">
        <v>53.014933895223948</v>
      </c>
      <c r="E20" s="372">
        <v>54.089225166082777</v>
      </c>
      <c r="F20" s="372">
        <v>57.218051547802531</v>
      </c>
      <c r="G20" s="372">
        <v>60.859780353312978</v>
      </c>
      <c r="H20" s="372">
        <v>64.210092052328292</v>
      </c>
      <c r="I20" s="372">
        <v>67.955909158163493</v>
      </c>
      <c r="J20" s="372">
        <v>71.957455139952216</v>
      </c>
      <c r="K20" s="373">
        <v>429.30544731286619</v>
      </c>
      <c r="M20" s="369"/>
      <c r="N20" s="370" t="s">
        <v>45</v>
      </c>
      <c r="O20" s="374">
        <f t="shared" si="1"/>
        <v>2.0263936817916273E-2</v>
      </c>
      <c r="P20" s="375">
        <f t="shared" si="2"/>
        <v>5.7845649888911943E-2</v>
      </c>
      <c r="Q20" s="375">
        <f t="shared" si="3"/>
        <v>6.3646501532265365E-2</v>
      </c>
      <c r="R20" s="375">
        <f t="shared" si="4"/>
        <v>5.5049684365693574E-2</v>
      </c>
      <c r="S20" s="375">
        <f t="shared" si="5"/>
        <v>5.8336890449908196E-2</v>
      </c>
      <c r="T20" s="376">
        <f t="shared" si="6"/>
        <v>5.8884444801928115E-2</v>
      </c>
      <c r="V20" s="225"/>
      <c r="W20" s="225"/>
      <c r="X20" s="372"/>
      <c r="Y20" s="225"/>
      <c r="Z20" s="169"/>
    </row>
    <row r="21" spans="2:26">
      <c r="B21" s="361" t="s">
        <v>217</v>
      </c>
      <c r="C21" s="378"/>
      <c r="D21" s="363">
        <v>265.22701817757491</v>
      </c>
      <c r="E21" s="364">
        <v>286.98571153512</v>
      </c>
      <c r="F21" s="364">
        <v>306.58413806179743</v>
      </c>
      <c r="G21" s="364">
        <v>321.99788856375739</v>
      </c>
      <c r="H21" s="364">
        <v>337.37365815946805</v>
      </c>
      <c r="I21" s="364">
        <v>352.88560965703664</v>
      </c>
      <c r="J21" s="364">
        <v>370.12247970121689</v>
      </c>
      <c r="K21" s="365">
        <v>2241.1765038559715</v>
      </c>
      <c r="M21" s="361" t="s">
        <v>217</v>
      </c>
      <c r="N21" s="378"/>
      <c r="O21" s="374">
        <f t="shared" si="1"/>
        <v>8.2037997135635754E-2</v>
      </c>
      <c r="P21" s="375">
        <f t="shared" si="2"/>
        <v>6.829060032934442E-2</v>
      </c>
      <c r="Q21" s="375">
        <f t="shared" si="3"/>
        <v>5.0275759859608415E-2</v>
      </c>
      <c r="R21" s="375">
        <f t="shared" si="4"/>
        <v>4.7751150370249018E-2</v>
      </c>
      <c r="S21" s="375">
        <f t="shared" si="5"/>
        <v>4.59785496656544E-2</v>
      </c>
      <c r="T21" s="376">
        <f t="shared" si="6"/>
        <v>4.8845488658300518E-2</v>
      </c>
      <c r="V21" s="225"/>
      <c r="W21" s="225"/>
      <c r="X21" s="372"/>
      <c r="Y21" s="225"/>
      <c r="Z21" s="169"/>
    </row>
    <row r="22" spans="2:26">
      <c r="B22" s="361" t="s">
        <v>218</v>
      </c>
      <c r="C22" s="362" t="s">
        <v>46</v>
      </c>
      <c r="D22" s="363">
        <v>509.11724173231983</v>
      </c>
      <c r="E22" s="364">
        <v>591.35901604200774</v>
      </c>
      <c r="F22" s="364">
        <v>615.46083840215181</v>
      </c>
      <c r="G22" s="364">
        <v>635.70253432199797</v>
      </c>
      <c r="H22" s="364">
        <v>664.48631753511415</v>
      </c>
      <c r="I22" s="364">
        <v>689.61501974509622</v>
      </c>
      <c r="J22" s="364">
        <v>720.83271762640084</v>
      </c>
      <c r="K22" s="365">
        <v>4426.5736854050883</v>
      </c>
      <c r="M22" s="361" t="s">
        <v>218</v>
      </c>
      <c r="N22" s="362" t="s">
        <v>46</v>
      </c>
      <c r="O22" s="374">
        <f t="shared" si="1"/>
        <v>0.16153798686890353</v>
      </c>
      <c r="P22" s="375">
        <f t="shared" si="2"/>
        <v>4.0756666773187344E-2</v>
      </c>
      <c r="Q22" s="375">
        <f t="shared" si="3"/>
        <v>3.2888682198525032E-2</v>
      </c>
      <c r="R22" s="375">
        <f t="shared" si="4"/>
        <v>4.5278698226073999E-2</v>
      </c>
      <c r="S22" s="375">
        <f t="shared" si="5"/>
        <v>3.7816733839149519E-2</v>
      </c>
      <c r="T22" s="376">
        <f t="shared" si="6"/>
        <v>4.5268297510172584E-2</v>
      </c>
      <c r="V22" s="225"/>
      <c r="W22" s="225"/>
      <c r="X22" s="372"/>
      <c r="Y22" s="225"/>
      <c r="Z22" s="169"/>
    </row>
    <row r="23" spans="2:26">
      <c r="B23" s="369"/>
      <c r="C23" s="370" t="s">
        <v>211</v>
      </c>
      <c r="D23" s="371">
        <v>620.58617099680384</v>
      </c>
      <c r="E23" s="372">
        <v>680.7372997305996</v>
      </c>
      <c r="F23" s="372">
        <v>737.92734337862225</v>
      </c>
      <c r="G23" s="372">
        <v>801.84489022262392</v>
      </c>
      <c r="H23" s="372">
        <v>885.13031979712252</v>
      </c>
      <c r="I23" s="372">
        <v>972.24724410085207</v>
      </c>
      <c r="J23" s="372">
        <v>1048.1864589684569</v>
      </c>
      <c r="K23" s="373">
        <v>5746.6597271950814</v>
      </c>
      <c r="M23" s="369"/>
      <c r="N23" s="370" t="s">
        <v>211</v>
      </c>
      <c r="O23" s="374">
        <f t="shared" si="1"/>
        <v>9.6926311840270785E-2</v>
      </c>
      <c r="P23" s="375">
        <f t="shared" si="2"/>
        <v>8.4011914244533914E-2</v>
      </c>
      <c r="Q23" s="375">
        <f t="shared" si="3"/>
        <v>8.6617669635811634E-2</v>
      </c>
      <c r="R23" s="375">
        <f t="shared" si="4"/>
        <v>0.10386725735868341</v>
      </c>
      <c r="S23" s="375">
        <f t="shared" si="5"/>
        <v>9.8422709464632607E-2</v>
      </c>
      <c r="T23" s="376">
        <f t="shared" si="6"/>
        <v>7.8106896500215406E-2</v>
      </c>
      <c r="V23" s="225"/>
      <c r="W23" s="225"/>
      <c r="X23" s="372"/>
      <c r="Y23" s="225"/>
      <c r="Z23" s="169"/>
    </row>
    <row r="24" spans="2:26">
      <c r="B24" s="369"/>
      <c r="C24" s="370" t="s">
        <v>45</v>
      </c>
      <c r="D24" s="371">
        <v>345.66527187214251</v>
      </c>
      <c r="E24" s="372">
        <v>361.60584934209953</v>
      </c>
      <c r="F24" s="372">
        <v>397.10818885471781</v>
      </c>
      <c r="G24" s="372">
        <v>433.11491848213143</v>
      </c>
      <c r="H24" s="372">
        <v>469.14606724526095</v>
      </c>
      <c r="I24" s="372">
        <v>509.6680323136934</v>
      </c>
      <c r="J24" s="372">
        <v>552.28069158938456</v>
      </c>
      <c r="K24" s="373">
        <v>3068.5890196994305</v>
      </c>
      <c r="M24" s="369"/>
      <c r="N24" s="370" t="s">
        <v>45</v>
      </c>
      <c r="O24" s="374">
        <f t="shared" si="1"/>
        <v>4.6115646456532877E-2</v>
      </c>
      <c r="P24" s="375">
        <f t="shared" si="2"/>
        <v>9.8179660470677499E-2</v>
      </c>
      <c r="Q24" s="375">
        <f t="shared" si="3"/>
        <v>9.0672342293567576E-2</v>
      </c>
      <c r="R24" s="375">
        <f t="shared" si="4"/>
        <v>8.3190735819957728E-2</v>
      </c>
      <c r="S24" s="375">
        <f t="shared" si="5"/>
        <v>8.6373877769816865E-2</v>
      </c>
      <c r="T24" s="376">
        <f t="shared" si="6"/>
        <v>8.3608656172227125E-2</v>
      </c>
      <c r="V24" s="225"/>
      <c r="W24" s="225"/>
      <c r="X24" s="372"/>
      <c r="Y24" s="225"/>
      <c r="Z24" s="169"/>
    </row>
    <row r="25" spans="2:26">
      <c r="B25" s="361" t="s">
        <v>219</v>
      </c>
      <c r="C25" s="378"/>
      <c r="D25" s="363">
        <v>1475.3686846012661</v>
      </c>
      <c r="E25" s="364">
        <v>1633.702165114707</v>
      </c>
      <c r="F25" s="364">
        <v>1750.496370635492</v>
      </c>
      <c r="G25" s="364">
        <v>1870.6623430267532</v>
      </c>
      <c r="H25" s="364">
        <v>2018.7627045774975</v>
      </c>
      <c r="I25" s="364">
        <v>2171.5302961596417</v>
      </c>
      <c r="J25" s="364">
        <v>2321.2998681842423</v>
      </c>
      <c r="K25" s="365">
        <v>13241.822432299599</v>
      </c>
      <c r="M25" s="361" t="s">
        <v>219</v>
      </c>
      <c r="N25" s="378"/>
      <c r="O25" s="374">
        <f t="shared" si="1"/>
        <v>0.10731790783280193</v>
      </c>
      <c r="P25" s="375">
        <f t="shared" si="2"/>
        <v>7.1490512784247118E-2</v>
      </c>
      <c r="Q25" s="375">
        <f t="shared" si="3"/>
        <v>6.8646798934885345E-2</v>
      </c>
      <c r="R25" s="375">
        <f t="shared" si="4"/>
        <v>7.9170012751267782E-2</v>
      </c>
      <c r="S25" s="375">
        <f t="shared" si="5"/>
        <v>7.5673872533778885E-2</v>
      </c>
      <c r="T25" s="376">
        <f t="shared" si="6"/>
        <v>6.8969598208907579E-2</v>
      </c>
      <c r="V25" s="225"/>
      <c r="W25" s="225"/>
      <c r="X25" s="372"/>
      <c r="Y25" s="225"/>
      <c r="Z25" s="169"/>
    </row>
    <row r="26" spans="2:26">
      <c r="B26" s="361" t="s">
        <v>220</v>
      </c>
      <c r="C26" s="362" t="s">
        <v>46</v>
      </c>
      <c r="D26" s="363">
        <v>346.01849665152628</v>
      </c>
      <c r="E26" s="364">
        <v>389.33727089143957</v>
      </c>
      <c r="F26" s="364">
        <v>398.1899336746057</v>
      </c>
      <c r="G26" s="364">
        <v>401.78885343938953</v>
      </c>
      <c r="H26" s="364">
        <v>416.21912639959675</v>
      </c>
      <c r="I26" s="364">
        <v>425.46797599550484</v>
      </c>
      <c r="J26" s="364">
        <v>437.37448012355799</v>
      </c>
      <c r="K26" s="365">
        <v>2814.3961371756209</v>
      </c>
      <c r="M26" s="361" t="s">
        <v>220</v>
      </c>
      <c r="N26" s="362" t="s">
        <v>46</v>
      </c>
      <c r="O26" s="374">
        <f t="shared" si="1"/>
        <v>0.12519207689506673</v>
      </c>
      <c r="P26" s="375">
        <f t="shared" si="2"/>
        <v>2.2737773763340963E-2</v>
      </c>
      <c r="Q26" s="375">
        <f t="shared" si="3"/>
        <v>9.0381987600038904E-3</v>
      </c>
      <c r="R26" s="375">
        <f t="shared" si="4"/>
        <v>3.5915065429718451E-2</v>
      </c>
      <c r="S26" s="375">
        <f t="shared" si="5"/>
        <v>2.2221106646186595E-2</v>
      </c>
      <c r="T26" s="376">
        <f t="shared" si="6"/>
        <v>2.7984489549876201E-2</v>
      </c>
      <c r="V26" s="225"/>
      <c r="W26" s="225"/>
      <c r="X26" s="225"/>
      <c r="Y26" s="225"/>
      <c r="Z26" s="169"/>
    </row>
    <row r="27" spans="2:26">
      <c r="B27" s="369"/>
      <c r="C27" s="370" t="s">
        <v>211</v>
      </c>
      <c r="D27" s="371">
        <v>417.41768608576126</v>
      </c>
      <c r="E27" s="372">
        <v>454.29193109570434</v>
      </c>
      <c r="F27" s="372">
        <v>492.38995205436123</v>
      </c>
      <c r="G27" s="372">
        <v>540.83564453376312</v>
      </c>
      <c r="H27" s="372">
        <v>591.63303809973945</v>
      </c>
      <c r="I27" s="372">
        <v>650.35040090924701</v>
      </c>
      <c r="J27" s="372">
        <v>701.65158564130888</v>
      </c>
      <c r="K27" s="373">
        <v>3848.5702384198853</v>
      </c>
      <c r="M27" s="369"/>
      <c r="N27" s="370" t="s">
        <v>211</v>
      </c>
      <c r="O27" s="374">
        <f t="shared" si="1"/>
        <v>8.833896176207312E-2</v>
      </c>
      <c r="P27" s="375">
        <f t="shared" si="2"/>
        <v>8.3862420507378355E-2</v>
      </c>
      <c r="Q27" s="375">
        <f t="shared" si="3"/>
        <v>9.8388873041124425E-2</v>
      </c>
      <c r="R27" s="375">
        <f t="shared" si="4"/>
        <v>9.3923901058272641E-2</v>
      </c>
      <c r="S27" s="375">
        <f t="shared" si="5"/>
        <v>9.9246254059951244E-2</v>
      </c>
      <c r="T27" s="376">
        <f t="shared" si="6"/>
        <v>7.8882375809007366E-2</v>
      </c>
      <c r="V27" s="225"/>
      <c r="W27" s="225"/>
      <c r="X27" s="225"/>
      <c r="Y27" s="225"/>
      <c r="Z27" s="225"/>
    </row>
    <row r="28" spans="2:26">
      <c r="B28" s="369"/>
      <c r="C28" s="370" t="s">
        <v>45</v>
      </c>
      <c r="D28" s="371">
        <v>198.67589546013562</v>
      </c>
      <c r="E28" s="372">
        <v>204.02282842210417</v>
      </c>
      <c r="F28" s="372">
        <v>218.66912013479487</v>
      </c>
      <c r="G28" s="372">
        <v>234.94962086315877</v>
      </c>
      <c r="H28" s="372">
        <v>253.09575133051084</v>
      </c>
      <c r="I28" s="372">
        <v>273.46980566255388</v>
      </c>
      <c r="J28" s="372">
        <v>295.7132605398744</v>
      </c>
      <c r="K28" s="373">
        <v>1678.5962824131327</v>
      </c>
      <c r="M28" s="369"/>
      <c r="N28" s="370" t="s">
        <v>45</v>
      </c>
      <c r="O28" s="374">
        <f t="shared" si="1"/>
        <v>2.6912841890482042E-2</v>
      </c>
      <c r="P28" s="375">
        <f t="shared" si="2"/>
        <v>7.1787514299080701E-2</v>
      </c>
      <c r="Q28" s="375">
        <f t="shared" si="3"/>
        <v>7.4452674059913182E-2</v>
      </c>
      <c r="R28" s="375">
        <f t="shared" si="4"/>
        <v>7.7234133856810328E-2</v>
      </c>
      <c r="S28" s="375">
        <f t="shared" si="5"/>
        <v>8.0499392917256607E-2</v>
      </c>
      <c r="T28" s="376">
        <f t="shared" si="6"/>
        <v>8.1337882342914503E-2</v>
      </c>
      <c r="V28" s="225"/>
      <c r="W28" s="225"/>
      <c r="X28" s="225"/>
      <c r="Y28" s="225"/>
      <c r="Z28" s="225"/>
    </row>
    <row r="29" spans="2:26">
      <c r="B29" s="361" t="s">
        <v>221</v>
      </c>
      <c r="C29" s="378"/>
      <c r="D29" s="363">
        <v>962.1120781974231</v>
      </c>
      <c r="E29" s="364">
        <v>1047.652030409248</v>
      </c>
      <c r="F29" s="364">
        <v>1109.2490058637618</v>
      </c>
      <c r="G29" s="364">
        <v>1177.5741188363113</v>
      </c>
      <c r="H29" s="364">
        <v>1260.947915829847</v>
      </c>
      <c r="I29" s="364">
        <v>1349.2881825673057</v>
      </c>
      <c r="J29" s="364">
        <v>1434.7393263047413</v>
      </c>
      <c r="K29" s="365">
        <v>8341.5626580086391</v>
      </c>
      <c r="M29" s="361" t="s">
        <v>221</v>
      </c>
      <c r="N29" s="378"/>
      <c r="O29" s="374">
        <f t="shared" si="1"/>
        <v>8.8908510921190453E-2</v>
      </c>
      <c r="P29" s="375">
        <f t="shared" si="2"/>
        <v>5.8795261848967106E-2</v>
      </c>
      <c r="Q29" s="375">
        <f t="shared" si="3"/>
        <v>6.1595829801393664E-2</v>
      </c>
      <c r="R29" s="375">
        <f t="shared" si="4"/>
        <v>7.0801315738771908E-2</v>
      </c>
      <c r="S29" s="375">
        <f t="shared" si="5"/>
        <v>7.0058616718772893E-2</v>
      </c>
      <c r="T29" s="376">
        <f t="shared" si="6"/>
        <v>6.3330535938473043E-2</v>
      </c>
      <c r="V29" s="225"/>
      <c r="W29" s="225"/>
      <c r="X29" s="225"/>
      <c r="Y29" s="225"/>
      <c r="Z29" s="225"/>
    </row>
    <row r="30" spans="2:26">
      <c r="B30" s="361" t="s">
        <v>222</v>
      </c>
      <c r="C30" s="362" t="s">
        <v>46</v>
      </c>
      <c r="D30" s="363">
        <v>2548.2656930109338</v>
      </c>
      <c r="E30" s="364">
        <v>2849.9910123589839</v>
      </c>
      <c r="F30" s="364">
        <v>3139.56301295807</v>
      </c>
      <c r="G30" s="364">
        <v>3421.6315540238893</v>
      </c>
      <c r="H30" s="364">
        <v>3752.0431190922304</v>
      </c>
      <c r="I30" s="364">
        <v>4012.7813590899468</v>
      </c>
      <c r="J30" s="364">
        <v>4120.5975674232241</v>
      </c>
      <c r="K30" s="365">
        <v>23844.873317957281</v>
      </c>
      <c r="M30" s="361" t="s">
        <v>222</v>
      </c>
      <c r="N30" s="362" t="s">
        <v>46</v>
      </c>
      <c r="O30" s="374">
        <f t="shared" si="1"/>
        <v>0.11840418374566863</v>
      </c>
      <c r="P30" s="375">
        <f t="shared" ref="P30:P53" si="7">F30/E30-1</f>
        <v>0.10160453115232904</v>
      </c>
      <c r="Q30" s="375">
        <f t="shared" ref="Q30:Q53" si="8">G30/F30-1</f>
        <v>8.9843248853940461E-2</v>
      </c>
      <c r="R30" s="375">
        <f t="shared" ref="R30:R53" si="9">H30/G30-1</f>
        <v>9.656550094640437E-2</v>
      </c>
      <c r="S30" s="375">
        <f t="shared" ref="S30:S53" si="10">I30/H30-1</f>
        <v>6.9492335701301755E-2</v>
      </c>
      <c r="T30" s="376">
        <f t="shared" ref="T30:T53" si="11">J30/I30-1</f>
        <v>2.6868199058253328E-2</v>
      </c>
      <c r="V30" s="225"/>
      <c r="W30" s="225"/>
      <c r="X30" s="225"/>
      <c r="Y30" s="225"/>
      <c r="Z30" s="225"/>
    </row>
    <row r="31" spans="2:26">
      <c r="B31" s="369"/>
      <c r="C31" s="370" t="s">
        <v>45</v>
      </c>
      <c r="D31" s="371">
        <v>22.325697131736653</v>
      </c>
      <c r="E31" s="372">
        <v>22.92945702932559</v>
      </c>
      <c r="F31" s="372">
        <v>24.627301741216847</v>
      </c>
      <c r="G31" s="372">
        <v>26.675224209838831</v>
      </c>
      <c r="H31" s="372">
        <v>29.026943285996634</v>
      </c>
      <c r="I31" s="372">
        <v>31.669288890309964</v>
      </c>
      <c r="J31" s="372">
        <v>34.78799801807849</v>
      </c>
      <c r="K31" s="373">
        <v>192.04191030650301</v>
      </c>
      <c r="M31" s="369"/>
      <c r="N31" s="370" t="s">
        <v>45</v>
      </c>
      <c r="O31" s="374">
        <f t="shared" si="1"/>
        <v>2.7043271886487918E-2</v>
      </c>
      <c r="P31" s="375">
        <f t="shared" si="7"/>
        <v>7.4046442081894925E-2</v>
      </c>
      <c r="Q31" s="375">
        <f t="shared" si="8"/>
        <v>8.3156591417992365E-2</v>
      </c>
      <c r="R31" s="375">
        <f t="shared" si="9"/>
        <v>8.8161173741527543E-2</v>
      </c>
      <c r="S31" s="375">
        <f t="shared" si="10"/>
        <v>9.1030790885517243E-2</v>
      </c>
      <c r="T31" s="376">
        <f t="shared" si="11"/>
        <v>9.8477396779274473E-2</v>
      </c>
      <c r="V31" s="225"/>
      <c r="W31" s="225"/>
      <c r="X31" s="225"/>
      <c r="Y31" s="225"/>
      <c r="Z31" s="225"/>
    </row>
    <row r="32" spans="2:26">
      <c r="B32" s="361" t="s">
        <v>223</v>
      </c>
      <c r="C32" s="378"/>
      <c r="D32" s="363">
        <v>2570.5913901426702</v>
      </c>
      <c r="E32" s="364">
        <v>2872.9204693883094</v>
      </c>
      <c r="F32" s="364">
        <v>3164.1903146992868</v>
      </c>
      <c r="G32" s="364">
        <v>3448.306778233728</v>
      </c>
      <c r="H32" s="364">
        <v>3781.0700623782272</v>
      </c>
      <c r="I32" s="364">
        <v>4044.4506479802567</v>
      </c>
      <c r="J32" s="364">
        <v>4155.3855654413028</v>
      </c>
      <c r="K32" s="365">
        <v>24036.915228263784</v>
      </c>
      <c r="M32" s="361" t="s">
        <v>223</v>
      </c>
      <c r="N32" s="378"/>
      <c r="O32" s="374">
        <f t="shared" si="1"/>
        <v>0.11761071028439862</v>
      </c>
      <c r="P32" s="375">
        <f t="shared" si="7"/>
        <v>0.10138458353251711</v>
      </c>
      <c r="Q32" s="375">
        <f t="shared" si="8"/>
        <v>8.9791205735816337E-2</v>
      </c>
      <c r="R32" s="375">
        <f t="shared" si="9"/>
        <v>9.6500487208665664E-2</v>
      </c>
      <c r="S32" s="375">
        <f t="shared" si="10"/>
        <v>6.9657684532924868E-2</v>
      </c>
      <c r="T32" s="376">
        <f t="shared" si="11"/>
        <v>2.7428921036889209E-2</v>
      </c>
      <c r="V32" s="225"/>
      <c r="W32" s="225"/>
      <c r="X32" s="225"/>
      <c r="Y32" s="225"/>
      <c r="Z32" s="225"/>
    </row>
    <row r="33" spans="2:26">
      <c r="B33" s="361" t="s">
        <v>224</v>
      </c>
      <c r="C33" s="362" t="s">
        <v>46</v>
      </c>
      <c r="D33" s="363">
        <v>281.59636353952305</v>
      </c>
      <c r="E33" s="364">
        <v>317.64947822099037</v>
      </c>
      <c r="F33" s="364">
        <v>330.29394560400709</v>
      </c>
      <c r="G33" s="364">
        <v>344.52038704972671</v>
      </c>
      <c r="H33" s="364">
        <v>369.7787206797542</v>
      </c>
      <c r="I33" s="364">
        <v>391.41618564123968</v>
      </c>
      <c r="J33" s="364">
        <v>416.38950127494121</v>
      </c>
      <c r="K33" s="365">
        <v>2451.6445820101826</v>
      </c>
      <c r="M33" s="361" t="s">
        <v>224</v>
      </c>
      <c r="N33" s="362" t="s">
        <v>46</v>
      </c>
      <c r="O33" s="374">
        <f t="shared" si="1"/>
        <v>0.12803117990693491</v>
      </c>
      <c r="P33" s="375">
        <f t="shared" si="7"/>
        <v>3.9806353386231175E-2</v>
      </c>
      <c r="Q33" s="375">
        <f t="shared" si="8"/>
        <v>4.3072062431249725E-2</v>
      </c>
      <c r="R33" s="375">
        <f t="shared" si="9"/>
        <v>7.3314481753388394E-2</v>
      </c>
      <c r="S33" s="375">
        <f t="shared" si="10"/>
        <v>5.8514629835134668E-2</v>
      </c>
      <c r="T33" s="376">
        <f t="shared" si="11"/>
        <v>6.3802460270744543E-2</v>
      </c>
      <c r="V33" s="225"/>
      <c r="W33" s="225"/>
      <c r="X33" s="225"/>
      <c r="Y33" s="225"/>
      <c r="Z33" s="225"/>
    </row>
    <row r="34" spans="2:26">
      <c r="B34" s="369"/>
      <c r="C34" s="370" t="s">
        <v>211</v>
      </c>
      <c r="D34" s="371">
        <v>1062.8453427172408</v>
      </c>
      <c r="E34" s="372">
        <v>1130.7168871295567</v>
      </c>
      <c r="F34" s="372">
        <v>1212.4121102103081</v>
      </c>
      <c r="G34" s="372">
        <v>1303.6046432425287</v>
      </c>
      <c r="H34" s="372">
        <v>1411.0977501624832</v>
      </c>
      <c r="I34" s="372">
        <v>1526.8761088743295</v>
      </c>
      <c r="J34" s="372">
        <v>1679.775160881097</v>
      </c>
      <c r="K34" s="373">
        <v>9327.3280032175444</v>
      </c>
      <c r="M34" s="369"/>
      <c r="N34" s="370" t="s">
        <v>211</v>
      </c>
      <c r="O34" s="374">
        <f t="shared" si="1"/>
        <v>6.3858344845165727E-2</v>
      </c>
      <c r="P34" s="375">
        <f t="shared" si="7"/>
        <v>7.2250820705564323E-2</v>
      </c>
      <c r="Q34" s="375">
        <f t="shared" si="8"/>
        <v>7.521578864500289E-2</v>
      </c>
      <c r="R34" s="375">
        <f t="shared" si="9"/>
        <v>8.2458364564106601E-2</v>
      </c>
      <c r="S34" s="375">
        <f t="shared" si="10"/>
        <v>8.2048432646508518E-2</v>
      </c>
      <c r="T34" s="376">
        <f t="shared" si="11"/>
        <v>0.10013847955188093</v>
      </c>
      <c r="V34" s="225"/>
      <c r="W34" s="225"/>
      <c r="X34" s="225"/>
      <c r="Y34" s="225"/>
      <c r="Z34" s="225"/>
    </row>
    <row r="35" spans="2:26">
      <c r="B35" s="369"/>
      <c r="C35" s="370" t="s">
        <v>45</v>
      </c>
      <c r="D35" s="371">
        <v>444.84037133555432</v>
      </c>
      <c r="E35" s="372">
        <v>458.21072096860325</v>
      </c>
      <c r="F35" s="372">
        <v>496.63451717339802</v>
      </c>
      <c r="G35" s="372">
        <v>548.43417983717768</v>
      </c>
      <c r="H35" s="372">
        <v>610.28820634247859</v>
      </c>
      <c r="I35" s="372">
        <v>681.42297409825869</v>
      </c>
      <c r="J35" s="372">
        <v>765.13897727276117</v>
      </c>
      <c r="K35" s="373">
        <v>4004.9699470282317</v>
      </c>
      <c r="M35" s="369"/>
      <c r="N35" s="370" t="s">
        <v>45</v>
      </c>
      <c r="O35" s="374">
        <f t="shared" si="1"/>
        <v>3.0056511266967068E-2</v>
      </c>
      <c r="P35" s="375">
        <f t="shared" si="7"/>
        <v>8.3856170199534841E-2</v>
      </c>
      <c r="Q35" s="375">
        <f t="shared" si="8"/>
        <v>0.10430137429552455</v>
      </c>
      <c r="R35" s="375">
        <f t="shared" si="9"/>
        <v>0.11278295332297583</v>
      </c>
      <c r="S35" s="375">
        <f t="shared" si="10"/>
        <v>0.1165593026647167</v>
      </c>
      <c r="T35" s="376">
        <f t="shared" si="11"/>
        <v>0.1228546825637713</v>
      </c>
      <c r="V35" s="225"/>
      <c r="W35" s="225"/>
      <c r="X35" s="225"/>
      <c r="Y35" s="225"/>
      <c r="Z35" s="225"/>
    </row>
    <row r="36" spans="2:26">
      <c r="B36" s="361" t="s">
        <v>225</v>
      </c>
      <c r="C36" s="378"/>
      <c r="D36" s="363">
        <v>1789.2820775923183</v>
      </c>
      <c r="E36" s="364">
        <v>1906.5770863191503</v>
      </c>
      <c r="F36" s="364">
        <v>2039.3405729877134</v>
      </c>
      <c r="G36" s="364">
        <v>2196.5592101294333</v>
      </c>
      <c r="H36" s="364">
        <v>2391.1646771847159</v>
      </c>
      <c r="I36" s="364">
        <v>2599.7152686138279</v>
      </c>
      <c r="J36" s="364">
        <v>2861.3036394287992</v>
      </c>
      <c r="K36" s="365">
        <v>15783.942532255958</v>
      </c>
      <c r="M36" s="361" t="s">
        <v>225</v>
      </c>
      <c r="N36" s="378"/>
      <c r="O36" s="374">
        <f t="shared" si="1"/>
        <v>6.5554229931518604E-2</v>
      </c>
      <c r="P36" s="375">
        <f t="shared" si="7"/>
        <v>6.963447091713304E-2</v>
      </c>
      <c r="Q36" s="375">
        <f t="shared" si="8"/>
        <v>7.7092879543601001E-2</v>
      </c>
      <c r="R36" s="375">
        <f t="shared" si="9"/>
        <v>8.8595593580113485E-2</v>
      </c>
      <c r="S36" s="375">
        <f t="shared" si="10"/>
        <v>8.7217159662400734E-2</v>
      </c>
      <c r="T36" s="376">
        <f t="shared" si="11"/>
        <v>0.10062193116804319</v>
      </c>
      <c r="V36" s="225"/>
      <c r="W36" s="225"/>
      <c r="X36" s="225"/>
      <c r="Y36" s="225"/>
      <c r="Z36" s="225"/>
    </row>
    <row r="37" spans="2:26">
      <c r="B37" s="361" t="s">
        <v>226</v>
      </c>
      <c r="C37" s="362" t="s">
        <v>46</v>
      </c>
      <c r="D37" s="363">
        <v>124.98677444600014</v>
      </c>
      <c r="E37" s="364">
        <v>149.26103638695204</v>
      </c>
      <c r="F37" s="364">
        <v>155.71970092725218</v>
      </c>
      <c r="G37" s="364">
        <v>161.75732547958262</v>
      </c>
      <c r="H37" s="364">
        <v>172.5798112718164</v>
      </c>
      <c r="I37" s="364">
        <v>181.77364932675422</v>
      </c>
      <c r="J37" s="364">
        <v>192.39942975779152</v>
      </c>
      <c r="K37" s="365">
        <v>1138.4777275961492</v>
      </c>
      <c r="M37" s="361" t="s">
        <v>226</v>
      </c>
      <c r="N37" s="362" t="s">
        <v>46</v>
      </c>
      <c r="O37" s="374">
        <f t="shared" si="1"/>
        <v>0.19421464429774105</v>
      </c>
      <c r="P37" s="375">
        <f t="shared" si="7"/>
        <v>4.3270934576364217E-2</v>
      </c>
      <c r="Q37" s="375">
        <f t="shared" si="8"/>
        <v>3.8772387285479271E-2</v>
      </c>
      <c r="R37" s="375">
        <f t="shared" si="9"/>
        <v>6.6905691968799363E-2</v>
      </c>
      <c r="S37" s="375">
        <f t="shared" si="10"/>
        <v>5.3272963895280689E-2</v>
      </c>
      <c r="T37" s="376">
        <f t="shared" si="11"/>
        <v>5.8456109949889035E-2</v>
      </c>
      <c r="V37" s="225"/>
      <c r="W37" s="225"/>
      <c r="X37" s="225"/>
      <c r="Y37" s="225"/>
      <c r="Z37" s="225"/>
    </row>
    <row r="38" spans="2:26">
      <c r="B38" s="369"/>
      <c r="C38" s="370" t="s">
        <v>211</v>
      </c>
      <c r="D38" s="371">
        <v>104.35744464813692</v>
      </c>
      <c r="E38" s="372">
        <v>112.30608531087708</v>
      </c>
      <c r="F38" s="372">
        <v>121.73668335074025</v>
      </c>
      <c r="G38" s="372">
        <v>132.31358977171121</v>
      </c>
      <c r="H38" s="372">
        <v>144.65555968495775</v>
      </c>
      <c r="I38" s="372">
        <v>158.92457289169045</v>
      </c>
      <c r="J38" s="372">
        <v>176.56345141178286</v>
      </c>
      <c r="K38" s="373">
        <v>950.8573870698965</v>
      </c>
      <c r="M38" s="369"/>
      <c r="N38" s="370" t="s">
        <v>211</v>
      </c>
      <c r="O38" s="374">
        <f t="shared" si="1"/>
        <v>7.6167452063824248E-2</v>
      </c>
      <c r="P38" s="375">
        <f t="shared" si="7"/>
        <v>8.3972279986058718E-2</v>
      </c>
      <c r="Q38" s="375">
        <f t="shared" si="8"/>
        <v>8.6883477764031269E-2</v>
      </c>
      <c r="R38" s="375">
        <f t="shared" si="9"/>
        <v>9.3278172971808182E-2</v>
      </c>
      <c r="S38" s="375">
        <f t="shared" si="10"/>
        <v>9.8641305165241278E-2</v>
      </c>
      <c r="T38" s="376">
        <f t="shared" si="11"/>
        <v>0.11098899433326515</v>
      </c>
      <c r="V38" s="225"/>
      <c r="W38" s="225"/>
      <c r="X38" s="225"/>
      <c r="Y38" s="225"/>
      <c r="Z38" s="225"/>
    </row>
    <row r="39" spans="2:26">
      <c r="B39" s="369"/>
      <c r="C39" s="370" t="s">
        <v>45</v>
      </c>
      <c r="D39" s="371">
        <v>118.01309388013232</v>
      </c>
      <c r="E39" s="372">
        <v>124.23611600352027</v>
      </c>
      <c r="F39" s="372">
        <v>136.12005835351894</v>
      </c>
      <c r="G39" s="372">
        <v>149.54682024065141</v>
      </c>
      <c r="H39" s="372">
        <v>164.68000773691818</v>
      </c>
      <c r="I39" s="372">
        <v>181.92322188612454</v>
      </c>
      <c r="J39" s="372">
        <v>201.10938858503525</v>
      </c>
      <c r="K39" s="373">
        <v>1075.6287066859011</v>
      </c>
      <c r="M39" s="369"/>
      <c r="N39" s="370" t="s">
        <v>45</v>
      </c>
      <c r="O39" s="374">
        <f t="shared" si="1"/>
        <v>5.2731624252718712E-2</v>
      </c>
      <c r="P39" s="375">
        <f t="shared" si="7"/>
        <v>9.5656100112321063E-2</v>
      </c>
      <c r="Q39" s="375">
        <f t="shared" si="8"/>
        <v>9.8639113511556742E-2</v>
      </c>
      <c r="R39" s="375">
        <f t="shared" si="9"/>
        <v>0.10119364271279307</v>
      </c>
      <c r="S39" s="375">
        <f t="shared" si="10"/>
        <v>0.10470739214897873</v>
      </c>
      <c r="T39" s="376">
        <f t="shared" si="11"/>
        <v>0.10546298872675175</v>
      </c>
      <c r="V39" s="225"/>
      <c r="W39" s="225"/>
      <c r="X39" s="225"/>
      <c r="Y39" s="225"/>
      <c r="Z39" s="225"/>
    </row>
    <row r="40" spans="2:26">
      <c r="B40" s="361" t="s">
        <v>227</v>
      </c>
      <c r="C40" s="378"/>
      <c r="D40" s="363">
        <v>347.35731297426935</v>
      </c>
      <c r="E40" s="364">
        <v>385.80323770134942</v>
      </c>
      <c r="F40" s="364">
        <v>413.57644263151133</v>
      </c>
      <c r="G40" s="364">
        <v>443.61773549194527</v>
      </c>
      <c r="H40" s="364">
        <v>481.91537869369233</v>
      </c>
      <c r="I40" s="364">
        <v>522.62144410456926</v>
      </c>
      <c r="J40" s="364">
        <v>570.07226975460969</v>
      </c>
      <c r="K40" s="365">
        <v>3164.9638213519465</v>
      </c>
      <c r="M40" s="361" t="s">
        <v>227</v>
      </c>
      <c r="N40" s="378"/>
      <c r="O40" s="374">
        <f t="shared" si="1"/>
        <v>0.11068120143458149</v>
      </c>
      <c r="P40" s="375">
        <f t="shared" si="7"/>
        <v>7.1988003770101061E-2</v>
      </c>
      <c r="Q40" s="375">
        <f t="shared" si="8"/>
        <v>7.2637824024228026E-2</v>
      </c>
      <c r="R40" s="375">
        <f t="shared" si="9"/>
        <v>8.6330279737975912E-2</v>
      </c>
      <c r="S40" s="375">
        <f t="shared" si="10"/>
        <v>8.4467247177745453E-2</v>
      </c>
      <c r="T40" s="376">
        <f t="shared" si="11"/>
        <v>9.0793874199593949E-2</v>
      </c>
      <c r="V40" s="225"/>
      <c r="W40" s="225"/>
      <c r="X40" s="225"/>
      <c r="Y40" s="225"/>
      <c r="Z40" s="225"/>
    </row>
    <row r="41" spans="2:26">
      <c r="B41" s="361" t="s">
        <v>47</v>
      </c>
      <c r="C41" s="362" t="s">
        <v>46</v>
      </c>
      <c r="D41" s="363">
        <v>434.43563555581113</v>
      </c>
      <c r="E41" s="364">
        <v>476.49049844554639</v>
      </c>
      <c r="F41" s="364">
        <v>503.32331768913457</v>
      </c>
      <c r="G41" s="364">
        <v>500.29543991027418</v>
      </c>
      <c r="H41" s="364">
        <v>523.74799365495346</v>
      </c>
      <c r="I41" s="364">
        <v>538.93796716831866</v>
      </c>
      <c r="J41" s="364">
        <v>557.17074067632791</v>
      </c>
      <c r="K41" s="365">
        <v>3534.4015931003664</v>
      </c>
      <c r="M41" s="361" t="s">
        <v>47</v>
      </c>
      <c r="N41" s="362" t="s">
        <v>46</v>
      </c>
      <c r="O41" s="374">
        <f t="shared" si="1"/>
        <v>9.6803437489493271E-2</v>
      </c>
      <c r="P41" s="375">
        <f t="shared" si="7"/>
        <v>5.631344031229335E-2</v>
      </c>
      <c r="Q41" s="375">
        <f t="shared" si="8"/>
        <v>-6.0157709218837674E-3</v>
      </c>
      <c r="R41" s="375">
        <f t="shared" si="9"/>
        <v>4.6877408574592216E-2</v>
      </c>
      <c r="S41" s="375">
        <f t="shared" si="10"/>
        <v>2.9002447164260481E-2</v>
      </c>
      <c r="T41" s="376">
        <f t="shared" si="11"/>
        <v>3.383093160759798E-2</v>
      </c>
      <c r="V41" s="225"/>
      <c r="W41" s="225"/>
      <c r="X41" s="225"/>
      <c r="Y41" s="225"/>
      <c r="Z41" s="225"/>
    </row>
    <row r="42" spans="2:26">
      <c r="B42" s="369"/>
      <c r="C42" s="370" t="s">
        <v>211</v>
      </c>
      <c r="D42" s="371">
        <v>301.82980694716696</v>
      </c>
      <c r="E42" s="372">
        <v>318.78232497814184</v>
      </c>
      <c r="F42" s="372">
        <v>338.6780789035875</v>
      </c>
      <c r="G42" s="372">
        <v>357.38517295935037</v>
      </c>
      <c r="H42" s="372">
        <v>375.44439869897377</v>
      </c>
      <c r="I42" s="372">
        <v>396.33693418027747</v>
      </c>
      <c r="J42" s="372">
        <v>440.53282438202871</v>
      </c>
      <c r="K42" s="373">
        <v>2528.9895410495265</v>
      </c>
      <c r="M42" s="369"/>
      <c r="N42" s="370" t="s">
        <v>211</v>
      </c>
      <c r="O42" s="374">
        <f t="shared" si="1"/>
        <v>5.616581808947152E-2</v>
      </c>
      <c r="P42" s="375">
        <f t="shared" si="7"/>
        <v>6.2411722252197821E-2</v>
      </c>
      <c r="Q42" s="375">
        <f t="shared" si="8"/>
        <v>5.523562114301539E-2</v>
      </c>
      <c r="R42" s="375">
        <f t="shared" si="9"/>
        <v>5.0531547210207028E-2</v>
      </c>
      <c r="S42" s="375">
        <f t="shared" si="10"/>
        <v>5.5647482167006768E-2</v>
      </c>
      <c r="T42" s="376">
        <f t="shared" si="11"/>
        <v>0.11151090496564309</v>
      </c>
      <c r="V42" s="225"/>
      <c r="W42" s="225"/>
      <c r="X42" s="225"/>
      <c r="Y42" s="225"/>
      <c r="Z42" s="225"/>
    </row>
    <row r="43" spans="2:26">
      <c r="B43" s="369"/>
      <c r="C43" s="370" t="s">
        <v>45</v>
      </c>
      <c r="D43" s="371">
        <v>180.1238621727866</v>
      </c>
      <c r="E43" s="372">
        <v>183.63727010294761</v>
      </c>
      <c r="F43" s="372">
        <v>196.26573737913495</v>
      </c>
      <c r="G43" s="372">
        <v>208.40972362794236</v>
      </c>
      <c r="H43" s="372">
        <v>219.92412730639592</v>
      </c>
      <c r="I43" s="372">
        <v>232.89838202449585</v>
      </c>
      <c r="J43" s="372">
        <v>246.6043615969898</v>
      </c>
      <c r="K43" s="373">
        <v>1467.8634642106931</v>
      </c>
      <c r="M43" s="369"/>
      <c r="N43" s="370" t="s">
        <v>45</v>
      </c>
      <c r="O43" s="374">
        <f t="shared" si="1"/>
        <v>1.950551075121143E-2</v>
      </c>
      <c r="P43" s="375">
        <f t="shared" si="7"/>
        <v>6.8768541751398127E-2</v>
      </c>
      <c r="Q43" s="375">
        <f t="shared" si="8"/>
        <v>6.1875222904282934E-2</v>
      </c>
      <c r="R43" s="375">
        <f t="shared" si="9"/>
        <v>5.5248879361355252E-2</v>
      </c>
      <c r="S43" s="375">
        <f t="shared" si="10"/>
        <v>5.8994230769525036E-2</v>
      </c>
      <c r="T43" s="376">
        <f t="shared" si="11"/>
        <v>5.88496126652025E-2</v>
      </c>
      <c r="V43" s="225"/>
      <c r="W43" s="225"/>
      <c r="X43" s="225"/>
      <c r="Y43" s="225"/>
      <c r="Z43" s="225"/>
    </row>
    <row r="44" spans="2:26">
      <c r="B44" s="361" t="s">
        <v>228</v>
      </c>
      <c r="C44" s="378"/>
      <c r="D44" s="363">
        <v>916.38930467576472</v>
      </c>
      <c r="E44" s="364">
        <v>978.91009352663582</v>
      </c>
      <c r="F44" s="364">
        <v>1038.267133971857</v>
      </c>
      <c r="G44" s="364">
        <v>1066.090336497567</v>
      </c>
      <c r="H44" s="364">
        <v>1119.1165196603233</v>
      </c>
      <c r="I44" s="364">
        <v>1168.1732833730921</v>
      </c>
      <c r="J44" s="364">
        <v>1244.3079266553464</v>
      </c>
      <c r="K44" s="365">
        <v>7531.2545983605869</v>
      </c>
      <c r="M44" s="361" t="s">
        <v>228</v>
      </c>
      <c r="N44" s="378"/>
      <c r="O44" s="374">
        <f t="shared" si="1"/>
        <v>6.8225140267205608E-2</v>
      </c>
      <c r="P44" s="375">
        <f t="shared" si="7"/>
        <v>6.0635844739715283E-2</v>
      </c>
      <c r="Q44" s="375">
        <f t="shared" si="8"/>
        <v>2.6797730194225933E-2</v>
      </c>
      <c r="R44" s="375">
        <f t="shared" si="9"/>
        <v>4.9738921128357205E-2</v>
      </c>
      <c r="S44" s="375">
        <f t="shared" si="10"/>
        <v>4.383526009218297E-2</v>
      </c>
      <c r="T44" s="376">
        <f t="shared" si="11"/>
        <v>6.5174100765612364E-2</v>
      </c>
      <c r="V44" s="225"/>
      <c r="W44" s="225"/>
      <c r="X44" s="225"/>
      <c r="Y44" s="225"/>
      <c r="Z44" s="225"/>
    </row>
    <row r="45" spans="2:26">
      <c r="B45" s="361" t="s">
        <v>229</v>
      </c>
      <c r="C45" s="362" t="s">
        <v>46</v>
      </c>
      <c r="D45" s="363">
        <v>382.97669679632736</v>
      </c>
      <c r="E45" s="364">
        <v>459.37929326405481</v>
      </c>
      <c r="F45" s="364">
        <v>463.06828679225612</v>
      </c>
      <c r="G45" s="364">
        <v>476.95485236899765</v>
      </c>
      <c r="H45" s="364">
        <v>501.98728629829594</v>
      </c>
      <c r="I45" s="364">
        <v>523.86299060575686</v>
      </c>
      <c r="J45" s="364">
        <v>551.2613005204347</v>
      </c>
      <c r="K45" s="365">
        <v>3359.4907066461237</v>
      </c>
      <c r="M45" s="361" t="s">
        <v>229</v>
      </c>
      <c r="N45" s="362" t="s">
        <v>46</v>
      </c>
      <c r="O45" s="374">
        <f t="shared" si="1"/>
        <v>0.19949672423113385</v>
      </c>
      <c r="P45" s="375">
        <f t="shared" si="7"/>
        <v>8.030387051165766E-3</v>
      </c>
      <c r="Q45" s="375">
        <f t="shared" si="8"/>
        <v>2.9988159355363919E-2</v>
      </c>
      <c r="R45" s="375">
        <f t="shared" si="9"/>
        <v>5.24838646781014E-2</v>
      </c>
      <c r="S45" s="375">
        <f t="shared" si="10"/>
        <v>4.3578203879971911E-2</v>
      </c>
      <c r="T45" s="376">
        <f t="shared" si="11"/>
        <v>5.2300525912312379E-2</v>
      </c>
      <c r="V45" s="225"/>
      <c r="W45" s="225"/>
      <c r="X45" s="225"/>
      <c r="Y45" s="225"/>
      <c r="Z45" s="225"/>
    </row>
    <row r="46" spans="2:26">
      <c r="B46" s="369"/>
      <c r="C46" s="370" t="s">
        <v>211</v>
      </c>
      <c r="D46" s="371">
        <v>272.63871796391851</v>
      </c>
      <c r="E46" s="372">
        <v>292.78497960187258</v>
      </c>
      <c r="F46" s="372">
        <v>317.41968263612927</v>
      </c>
      <c r="G46" s="372">
        <v>351.46745867977734</v>
      </c>
      <c r="H46" s="372">
        <v>383.90630504538717</v>
      </c>
      <c r="I46" s="372">
        <v>429.76632550965718</v>
      </c>
      <c r="J46" s="372">
        <v>472.40349714795741</v>
      </c>
      <c r="K46" s="373">
        <v>2520.3869665846996</v>
      </c>
      <c r="M46" s="369"/>
      <c r="N46" s="370" t="s">
        <v>211</v>
      </c>
      <c r="O46" s="374">
        <f t="shared" si="1"/>
        <v>7.3893619323064152E-2</v>
      </c>
      <c r="P46" s="375">
        <f t="shared" si="7"/>
        <v>8.4139231007529292E-2</v>
      </c>
      <c r="Q46" s="375">
        <f t="shared" si="8"/>
        <v>0.10726422432561744</v>
      </c>
      <c r="R46" s="375">
        <f t="shared" si="9"/>
        <v>9.2295447457526825E-2</v>
      </c>
      <c r="S46" s="375">
        <f t="shared" si="10"/>
        <v>0.11945628363370653</v>
      </c>
      <c r="T46" s="376">
        <f t="shared" si="11"/>
        <v>9.9210126777004026E-2</v>
      </c>
      <c r="V46" s="225"/>
      <c r="W46" s="225"/>
      <c r="X46" s="225"/>
      <c r="Y46" s="225"/>
      <c r="Z46" s="225"/>
    </row>
    <row r="47" spans="2:26">
      <c r="B47" s="369"/>
      <c r="C47" s="370" t="s">
        <v>45</v>
      </c>
      <c r="D47" s="371">
        <v>194.64975492770895</v>
      </c>
      <c r="E47" s="372">
        <v>200.84576308164318</v>
      </c>
      <c r="F47" s="372">
        <v>216.2223088812043</v>
      </c>
      <c r="G47" s="372">
        <v>234.4867462392414</v>
      </c>
      <c r="H47" s="372">
        <v>257.00890387978762</v>
      </c>
      <c r="I47" s="372">
        <v>279.48002046342179</v>
      </c>
      <c r="J47" s="372">
        <v>307.91414611483225</v>
      </c>
      <c r="K47" s="373">
        <v>1690.6076435878394</v>
      </c>
      <c r="M47" s="369"/>
      <c r="N47" s="370" t="s">
        <v>45</v>
      </c>
      <c r="O47" s="374">
        <f t="shared" si="1"/>
        <v>3.1831574389782125E-2</v>
      </c>
      <c r="P47" s="375">
        <f t="shared" si="7"/>
        <v>7.655897522374211E-2</v>
      </c>
      <c r="Q47" s="375">
        <f t="shared" si="8"/>
        <v>8.4470642518537975E-2</v>
      </c>
      <c r="R47" s="375">
        <f t="shared" si="9"/>
        <v>9.6048744766014993E-2</v>
      </c>
      <c r="S47" s="375">
        <f t="shared" si="10"/>
        <v>8.7433222135155031E-2</v>
      </c>
      <c r="T47" s="376">
        <f t="shared" si="11"/>
        <v>0.10173938589335374</v>
      </c>
      <c r="V47" s="225"/>
      <c r="W47" s="225"/>
      <c r="X47" s="225"/>
      <c r="Y47" s="225"/>
      <c r="Z47" s="225"/>
    </row>
    <row r="48" spans="2:26">
      <c r="B48" s="361" t="s">
        <v>230</v>
      </c>
      <c r="C48" s="378"/>
      <c r="D48" s="363">
        <v>850.26516968795477</v>
      </c>
      <c r="E48" s="364">
        <v>953.0100359475706</v>
      </c>
      <c r="F48" s="364">
        <v>996.71027830958974</v>
      </c>
      <c r="G48" s="364">
        <v>1062.9090572880164</v>
      </c>
      <c r="H48" s="364">
        <v>1142.9024952234706</v>
      </c>
      <c r="I48" s="364">
        <v>1233.1093365788358</v>
      </c>
      <c r="J48" s="364">
        <v>1331.5789437832243</v>
      </c>
      <c r="K48" s="365">
        <v>7570.4853168186628</v>
      </c>
      <c r="M48" s="361" t="s">
        <v>230</v>
      </c>
      <c r="N48" s="378"/>
      <c r="O48" s="374">
        <f t="shared" si="1"/>
        <v>0.12083861590769729</v>
      </c>
      <c r="P48" s="375">
        <f t="shared" si="7"/>
        <v>4.5854965544584569E-2</v>
      </c>
      <c r="Q48" s="375">
        <f t="shared" si="8"/>
        <v>6.6417273323095438E-2</v>
      </c>
      <c r="R48" s="375">
        <f t="shared" si="9"/>
        <v>7.5258967253092557E-2</v>
      </c>
      <c r="S48" s="375">
        <f t="shared" si="10"/>
        <v>7.8927854066612291E-2</v>
      </c>
      <c r="T48" s="376">
        <f t="shared" si="11"/>
        <v>7.9854725192159082E-2</v>
      </c>
      <c r="V48" s="225"/>
      <c r="W48" s="225"/>
      <c r="X48" s="225"/>
      <c r="Y48" s="225"/>
      <c r="Z48" s="225"/>
    </row>
    <row r="49" spans="2:26">
      <c r="B49" s="361" t="s">
        <v>231</v>
      </c>
      <c r="C49" s="362" t="s">
        <v>46</v>
      </c>
      <c r="D49" s="363">
        <v>134.21778294811733</v>
      </c>
      <c r="E49" s="364">
        <v>154.54540161066183</v>
      </c>
      <c r="F49" s="364">
        <v>158.87453012171014</v>
      </c>
      <c r="G49" s="364">
        <v>164.10675462142154</v>
      </c>
      <c r="H49" s="364">
        <v>173.51194309864923</v>
      </c>
      <c r="I49" s="364">
        <v>181.34242964626955</v>
      </c>
      <c r="J49" s="364">
        <v>190.68656819293298</v>
      </c>
      <c r="K49" s="365">
        <v>1157.2854102397625</v>
      </c>
      <c r="M49" s="361" t="s">
        <v>231</v>
      </c>
      <c r="N49" s="362" t="s">
        <v>46</v>
      </c>
      <c r="O49" s="374">
        <f t="shared" si="1"/>
        <v>0.15145249918486781</v>
      </c>
      <c r="P49" s="375">
        <f t="shared" si="7"/>
        <v>2.8012017607320638E-2</v>
      </c>
      <c r="Q49" s="375">
        <f t="shared" si="8"/>
        <v>3.2933060420088145E-2</v>
      </c>
      <c r="R49" s="375">
        <f t="shared" si="9"/>
        <v>5.7311403780572867E-2</v>
      </c>
      <c r="S49" s="375">
        <f t="shared" si="10"/>
        <v>4.5129380766419924E-2</v>
      </c>
      <c r="T49" s="376">
        <f t="shared" si="11"/>
        <v>5.152759100498594E-2</v>
      </c>
      <c r="V49" s="225"/>
      <c r="W49" s="225"/>
      <c r="X49" s="225"/>
      <c r="Y49" s="225"/>
      <c r="Z49" s="225"/>
    </row>
    <row r="50" spans="2:26">
      <c r="B50" s="369"/>
      <c r="C50" s="370" t="s">
        <v>211</v>
      </c>
      <c r="D50" s="371">
        <v>76.233441483528864</v>
      </c>
      <c r="E50" s="372">
        <v>82.852225201043339</v>
      </c>
      <c r="F50" s="372">
        <v>90.698718576391244</v>
      </c>
      <c r="G50" s="372">
        <v>98.578938675049287</v>
      </c>
      <c r="H50" s="372">
        <v>108.84127327477322</v>
      </c>
      <c r="I50" s="372">
        <v>119.57751852644351</v>
      </c>
      <c r="J50" s="372">
        <v>131.54686286577135</v>
      </c>
      <c r="K50" s="373">
        <v>708.32897860300091</v>
      </c>
      <c r="M50" s="369"/>
      <c r="N50" s="370" t="s">
        <v>211</v>
      </c>
      <c r="O50" s="374">
        <f t="shared" si="1"/>
        <v>8.6822575351586995E-2</v>
      </c>
      <c r="P50" s="375">
        <f t="shared" si="7"/>
        <v>9.4704678797801201E-2</v>
      </c>
      <c r="Q50" s="375">
        <f t="shared" si="8"/>
        <v>8.6883477764031491E-2</v>
      </c>
      <c r="R50" s="375">
        <f t="shared" si="9"/>
        <v>0.10410270933786547</v>
      </c>
      <c r="S50" s="375">
        <f t="shared" si="10"/>
        <v>9.8641305165241056E-2</v>
      </c>
      <c r="T50" s="376">
        <f t="shared" si="11"/>
        <v>0.10009694536921598</v>
      </c>
      <c r="V50" s="225"/>
      <c r="W50" s="225"/>
      <c r="X50" s="225"/>
      <c r="Y50" s="225"/>
      <c r="Z50" s="225"/>
    </row>
    <row r="51" spans="2:26">
      <c r="B51" s="369"/>
      <c r="C51" s="370" t="s">
        <v>45</v>
      </c>
      <c r="D51" s="371">
        <v>104.18237266075799</v>
      </c>
      <c r="E51" s="372">
        <v>107.13364845982761</v>
      </c>
      <c r="F51" s="372">
        <v>115.6790030209862</v>
      </c>
      <c r="G51" s="372">
        <v>125.6411412724826</v>
      </c>
      <c r="H51" s="372">
        <v>138.48151252622435</v>
      </c>
      <c r="I51" s="372">
        <v>149.74483951088999</v>
      </c>
      <c r="J51" s="372">
        <v>163.67235274960771</v>
      </c>
      <c r="K51" s="373">
        <v>904.53487020077648</v>
      </c>
      <c r="M51" s="369"/>
      <c r="N51" s="370" t="s">
        <v>45</v>
      </c>
      <c r="O51" s="374">
        <f t="shared" si="1"/>
        <v>2.8327976448373482E-2</v>
      </c>
      <c r="P51" s="375">
        <f t="shared" si="7"/>
        <v>7.9763498060675841E-2</v>
      </c>
      <c r="Q51" s="375">
        <f t="shared" si="8"/>
        <v>8.6118811463901546E-2</v>
      </c>
      <c r="R51" s="375">
        <f t="shared" si="9"/>
        <v>0.10219877918725961</v>
      </c>
      <c r="S51" s="375">
        <f t="shared" si="10"/>
        <v>8.1334517360450498E-2</v>
      </c>
      <c r="T51" s="376">
        <f t="shared" si="11"/>
        <v>9.3008301883450661E-2</v>
      </c>
      <c r="V51" s="225"/>
      <c r="W51" s="225"/>
      <c r="X51" s="225"/>
      <c r="Y51" s="225"/>
      <c r="Z51" s="225"/>
    </row>
    <row r="52" spans="2:26">
      <c r="B52" s="361" t="s">
        <v>231</v>
      </c>
      <c r="C52" s="378"/>
      <c r="D52" s="363">
        <v>314.63359709240422</v>
      </c>
      <c r="E52" s="364">
        <v>344.53127527153276</v>
      </c>
      <c r="F52" s="364">
        <v>365.25225171908761</v>
      </c>
      <c r="G52" s="364">
        <v>388.32683456895347</v>
      </c>
      <c r="H52" s="364">
        <v>420.83472889964685</v>
      </c>
      <c r="I52" s="364">
        <v>450.66478768360309</v>
      </c>
      <c r="J52" s="364">
        <v>485.90578380831209</v>
      </c>
      <c r="K52" s="365">
        <v>2770.14925904354</v>
      </c>
      <c r="M52" s="361" t="s">
        <v>231</v>
      </c>
      <c r="N52" s="378"/>
      <c r="O52" s="374">
        <f t="shared" si="1"/>
        <v>9.5023794201952061E-2</v>
      </c>
      <c r="P52" s="375">
        <f t="shared" si="7"/>
        <v>6.0142512261692982E-2</v>
      </c>
      <c r="Q52" s="375">
        <f t="shared" si="8"/>
        <v>6.3174375356383372E-2</v>
      </c>
      <c r="R52" s="375">
        <f t="shared" si="9"/>
        <v>8.3712716806649379E-2</v>
      </c>
      <c r="S52" s="375">
        <f t="shared" si="10"/>
        <v>7.0883072939233571E-2</v>
      </c>
      <c r="T52" s="376">
        <f t="shared" si="11"/>
        <v>7.8197802641395864E-2</v>
      </c>
      <c r="V52" s="225"/>
      <c r="W52" s="225"/>
      <c r="X52" s="225"/>
      <c r="Y52" s="225"/>
      <c r="Z52" s="225"/>
    </row>
    <row r="53" spans="2:26">
      <c r="B53" s="379" t="s">
        <v>200</v>
      </c>
      <c r="C53" s="380"/>
      <c r="D53" s="381">
        <v>10493.592807591162</v>
      </c>
      <c r="E53" s="382">
        <v>11438.886812089866</v>
      </c>
      <c r="F53" s="382">
        <v>12245.857947447626</v>
      </c>
      <c r="G53" s="382">
        <v>13048.143362733088</v>
      </c>
      <c r="H53" s="382">
        <v>14062.976369132151</v>
      </c>
      <c r="I53" s="382">
        <v>15038.216441149874</v>
      </c>
      <c r="J53" s="382">
        <v>15947.828838209642</v>
      </c>
      <c r="K53" s="383">
        <v>92275.502578353422</v>
      </c>
      <c r="M53" s="379" t="s">
        <v>200</v>
      </c>
      <c r="N53" s="380"/>
      <c r="O53" s="384">
        <f t="shared" si="1"/>
        <v>9.0082969849456074E-2</v>
      </c>
      <c r="P53" s="385">
        <f t="shared" si="7"/>
        <v>7.0546299531949686E-2</v>
      </c>
      <c r="Q53" s="385">
        <f t="shared" si="8"/>
        <v>6.5514839281038739E-2</v>
      </c>
      <c r="R53" s="385">
        <f t="shared" si="9"/>
        <v>7.7776046613462047E-2</v>
      </c>
      <c r="S53" s="385">
        <f t="shared" si="10"/>
        <v>6.9348055946275133E-2</v>
      </c>
      <c r="T53" s="386">
        <f t="shared" si="11"/>
        <v>6.0486720657294546E-2</v>
      </c>
      <c r="V53" s="225"/>
      <c r="W53" s="225"/>
      <c r="X53" s="225"/>
      <c r="Y53" s="225"/>
      <c r="Z53" s="225"/>
    </row>
    <row r="54" spans="2:26">
      <c r="V54" s="225"/>
      <c r="W54" s="225"/>
      <c r="X54" s="225"/>
      <c r="Y54" s="225"/>
      <c r="Z54" s="225"/>
    </row>
    <row r="55" spans="2:26">
      <c r="V55" s="225"/>
      <c r="W55" s="225"/>
      <c r="X55" s="225"/>
      <c r="Y55" s="225"/>
      <c r="Z55" s="225"/>
    </row>
    <row r="56" spans="2:26">
      <c r="V56" s="225"/>
      <c r="W56" s="225"/>
      <c r="X56" s="225"/>
      <c r="Y56" s="225"/>
      <c r="Z56" s="225"/>
    </row>
    <row r="57" spans="2:26">
      <c r="B57" s="115" t="s">
        <v>235</v>
      </c>
      <c r="M57" s="115" t="s">
        <v>252</v>
      </c>
      <c r="N57" s="115">
        <f>SUM(X16:X24)</f>
        <v>0</v>
      </c>
      <c r="O57" s="115">
        <f>N57/$N$59</f>
        <v>0</v>
      </c>
      <c r="V57" s="225"/>
      <c r="W57" s="225"/>
      <c r="X57" s="225"/>
      <c r="Y57" s="225"/>
      <c r="Z57" s="225"/>
    </row>
    <row r="58" spans="2:26">
      <c r="B58" s="247" t="s">
        <v>376</v>
      </c>
      <c r="M58" s="115" t="s">
        <v>222</v>
      </c>
      <c r="N58" s="364">
        <v>3164.1903146992868</v>
      </c>
      <c r="O58" s="115">
        <f>N58/$N$59</f>
        <v>1</v>
      </c>
      <c r="V58" s="225"/>
      <c r="W58" s="225"/>
      <c r="X58" s="225"/>
      <c r="Y58" s="225"/>
      <c r="Z58" s="225"/>
    </row>
    <row r="59" spans="2:26">
      <c r="N59" s="115">
        <f>SUM(N57:N58)</f>
        <v>3164.1903146992868</v>
      </c>
      <c r="V59" s="225"/>
      <c r="W59" s="225"/>
      <c r="X59" s="225"/>
      <c r="Y59" s="225"/>
      <c r="Z59" s="225"/>
    </row>
    <row r="60" spans="2:26">
      <c r="V60" s="225"/>
      <c r="W60" s="225"/>
      <c r="X60" s="225"/>
      <c r="Y60" s="225"/>
      <c r="Z60" s="225"/>
    </row>
    <row r="61" spans="2:26">
      <c r="V61" s="225"/>
      <c r="W61" s="225"/>
      <c r="X61" s="225"/>
      <c r="Y61" s="225"/>
      <c r="Z61" s="225"/>
    </row>
    <row r="62" spans="2:26">
      <c r="V62" s="225"/>
      <c r="W62" s="225"/>
      <c r="X62" s="225"/>
      <c r="Y62" s="225"/>
      <c r="Z62" s="225"/>
    </row>
    <row r="63" spans="2:26">
      <c r="V63" s="225"/>
      <c r="W63" s="225"/>
      <c r="X63" s="225"/>
      <c r="Y63" s="225"/>
      <c r="Z63" s="225"/>
    </row>
    <row r="64" spans="2:26">
      <c r="V64" s="225"/>
      <c r="W64" s="225"/>
      <c r="X64" s="225"/>
      <c r="Y64" s="225"/>
      <c r="Z64" s="225"/>
    </row>
    <row r="65" spans="22:26">
      <c r="V65" s="225"/>
      <c r="W65" s="225"/>
      <c r="X65" s="225"/>
      <c r="Y65" s="225"/>
      <c r="Z65" s="225"/>
    </row>
    <row r="66" spans="22:26">
      <c r="V66" s="225"/>
      <c r="W66" s="225"/>
      <c r="X66" s="225"/>
      <c r="Y66" s="225"/>
      <c r="Z66" s="225"/>
    </row>
    <row r="67" spans="22:26">
      <c r="V67" s="225"/>
      <c r="W67" s="225"/>
      <c r="X67" s="225"/>
      <c r="Y67" s="225"/>
      <c r="Z67" s="225"/>
    </row>
    <row r="68" spans="22:26">
      <c r="V68" s="225"/>
      <c r="W68" s="225"/>
      <c r="X68" s="225"/>
      <c r="Y68" s="225"/>
      <c r="Z68" s="225"/>
    </row>
    <row r="69" spans="22:26">
      <c r="V69" s="225"/>
      <c r="W69" s="225"/>
      <c r="X69" s="225"/>
      <c r="Y69" s="225"/>
      <c r="Z69" s="225"/>
    </row>
    <row r="70" spans="22:26">
      <c r="V70" s="225"/>
      <c r="W70" s="225"/>
      <c r="X70" s="225"/>
      <c r="Y70" s="225"/>
      <c r="Z70" s="225"/>
    </row>
    <row r="71" spans="22:26">
      <c r="V71" s="225"/>
      <c r="W71" s="225"/>
      <c r="X71" s="225"/>
      <c r="Y71" s="225"/>
      <c r="Z71" s="225"/>
    </row>
    <row r="72" spans="22:26">
      <c r="V72" s="225"/>
      <c r="W72" s="225"/>
      <c r="X72" s="225"/>
      <c r="Y72" s="225"/>
      <c r="Z72" s="225"/>
    </row>
  </sheetData>
  <sortState ref="H95:K104">
    <sortCondition descending="1" ref="H95:H104"/>
  </sortState>
  <pageMargins left="0.7" right="0.7" top="0.75" bottom="0.75" header="0.3" footer="0.3"/>
  <pageSetup scale="48"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J85"/>
  <sheetViews>
    <sheetView topLeftCell="A7" zoomScale="70" zoomScaleNormal="70" workbookViewId="0">
      <selection activeCell="F8" sqref="F8"/>
    </sheetView>
  </sheetViews>
  <sheetFormatPr baseColWidth="10" defaultColWidth="9.140625" defaultRowHeight="15"/>
  <cols>
    <col min="1" max="1" width="9.140625" style="115"/>
    <col min="2" max="2" width="50.42578125" style="115" customWidth="1"/>
    <col min="3" max="3" width="9.140625" style="115"/>
    <col min="4" max="5" width="13.140625" style="115" customWidth="1"/>
    <col min="6" max="6" width="15.42578125" style="115" bestFit="1" customWidth="1"/>
    <col min="7" max="7" width="11.7109375" style="115" bestFit="1" customWidth="1"/>
    <col min="8" max="8" width="11.85546875" style="115" customWidth="1"/>
    <col min="9" max="20" width="9.140625" style="115"/>
    <col min="21" max="22" width="20.42578125" style="115" bestFit="1" customWidth="1"/>
    <col min="23" max="16384" width="9.140625" style="115"/>
  </cols>
  <sheetData>
    <row r="8" spans="2:8" ht="18.75">
      <c r="B8" s="474" t="s">
        <v>466</v>
      </c>
    </row>
    <row r="9" spans="2:8" ht="15.75" thickBot="1"/>
    <row r="10" spans="2:8">
      <c r="B10" s="144"/>
      <c r="C10" s="145"/>
      <c r="D10" s="145" t="s">
        <v>378</v>
      </c>
      <c r="E10" s="145" t="s">
        <v>378</v>
      </c>
      <c r="F10" s="145" t="s">
        <v>50</v>
      </c>
      <c r="G10" s="145" t="s">
        <v>50</v>
      </c>
      <c r="H10" s="146" t="s">
        <v>253</v>
      </c>
    </row>
    <row r="11" spans="2:8">
      <c r="B11" s="150" t="s">
        <v>379</v>
      </c>
      <c r="C11" s="148"/>
      <c r="D11" s="148">
        <v>2011</v>
      </c>
      <c r="E11" s="148">
        <v>2012</v>
      </c>
      <c r="F11" s="148">
        <v>2011</v>
      </c>
      <c r="G11" s="148">
        <v>2012</v>
      </c>
      <c r="H11" s="396">
        <v>2012</v>
      </c>
    </row>
    <row r="12" spans="2:8">
      <c r="B12" s="226" t="s">
        <v>254</v>
      </c>
      <c r="C12" s="225"/>
      <c r="D12" s="225"/>
      <c r="E12" s="225"/>
      <c r="F12" s="225"/>
      <c r="G12" s="225"/>
      <c r="H12" s="228"/>
    </row>
    <row r="13" spans="2:8">
      <c r="B13" s="226" t="s">
        <v>255</v>
      </c>
      <c r="C13" s="225"/>
      <c r="D13" s="176">
        <v>282.28947991989958</v>
      </c>
      <c r="E13" s="176">
        <v>326.19502905492743</v>
      </c>
      <c r="F13" s="397">
        <v>0.15</v>
      </c>
      <c r="G13" s="397">
        <v>0.17</v>
      </c>
      <c r="H13" s="131">
        <v>0.15553377740993463</v>
      </c>
    </row>
    <row r="14" spans="2:8">
      <c r="B14" s="226" t="s">
        <v>246</v>
      </c>
      <c r="C14" s="225"/>
      <c r="D14" s="176">
        <v>752.77194645306554</v>
      </c>
      <c r="E14" s="176">
        <v>895.72583333198088</v>
      </c>
      <c r="F14" s="397">
        <v>0.4</v>
      </c>
      <c r="G14" s="397">
        <v>0.38</v>
      </c>
      <c r="H14" s="131">
        <v>0.18990331341715103</v>
      </c>
    </row>
    <row r="15" spans="2:8">
      <c r="B15" s="226" t="s">
        <v>256</v>
      </c>
      <c r="C15" s="225"/>
      <c r="D15" s="176">
        <v>188.19298661326638</v>
      </c>
      <c r="E15" s="176">
        <v>199.11266689918102</v>
      </c>
      <c r="F15" s="397">
        <v>0.1</v>
      </c>
      <c r="G15" s="397">
        <v>0.08</v>
      </c>
      <c r="H15" s="131">
        <v>5.8023842877600929E-2</v>
      </c>
    </row>
    <row r="16" spans="2:8">
      <c r="B16" s="226" t="s">
        <v>257</v>
      </c>
      <c r="C16" s="225"/>
      <c r="D16" s="176">
        <v>94.096493306633192</v>
      </c>
      <c r="E16" s="176">
        <v>97.015728130311402</v>
      </c>
      <c r="F16" s="397">
        <v>0.05</v>
      </c>
      <c r="G16" s="397">
        <v>0.04</v>
      </c>
      <c r="H16" s="131">
        <v>3.1023842877600905E-2</v>
      </c>
    </row>
    <row r="17" spans="2:10">
      <c r="B17" s="226" t="s">
        <v>258</v>
      </c>
      <c r="C17" s="225"/>
      <c r="D17" s="176">
        <v>564.57895983979915</v>
      </c>
      <c r="E17" s="176">
        <v>699.95527459356481</v>
      </c>
      <c r="F17" s="397">
        <v>0.3</v>
      </c>
      <c r="G17" s="397">
        <v>0.33</v>
      </c>
      <c r="H17" s="131">
        <v>0.23978278395670122</v>
      </c>
    </row>
    <row r="18" spans="2:10" ht="15.75" thickBot="1">
      <c r="B18" s="398" t="s">
        <v>248</v>
      </c>
      <c r="C18" s="319"/>
      <c r="D18" s="399">
        <f>SUM(D13:D17)</f>
        <v>1881.9298661326638</v>
      </c>
      <c r="E18" s="399">
        <f>SUM(E13:E17)</f>
        <v>2218.0045320099653</v>
      </c>
      <c r="F18" s="190">
        <f>SUM(F13:F17)</f>
        <v>1</v>
      </c>
      <c r="G18" s="190">
        <f>SUM(G13:G17)</f>
        <v>1</v>
      </c>
      <c r="H18" s="400" t="s">
        <v>380</v>
      </c>
    </row>
    <row r="19" spans="2:10" ht="15.75" thickBot="1"/>
    <row r="20" spans="2:10">
      <c r="B20" s="144" t="s">
        <v>381</v>
      </c>
      <c r="C20" s="145"/>
      <c r="D20" s="145"/>
      <c r="E20" s="145"/>
      <c r="F20" s="145"/>
      <c r="G20" s="145"/>
      <c r="H20" s="145"/>
      <c r="I20" s="145"/>
      <c r="J20" s="146"/>
    </row>
    <row r="21" spans="2:10">
      <c r="B21" s="150"/>
      <c r="C21" s="148">
        <v>2008</v>
      </c>
      <c r="D21" s="148">
        <v>2009</v>
      </c>
      <c r="E21" s="148">
        <v>2010</v>
      </c>
      <c r="F21" s="148">
        <v>2011</v>
      </c>
      <c r="G21" s="148">
        <v>2012</v>
      </c>
      <c r="H21" s="148">
        <v>2013</v>
      </c>
      <c r="I21" s="148">
        <v>2014</v>
      </c>
      <c r="J21" s="149">
        <v>2015</v>
      </c>
    </row>
    <row r="22" spans="2:10">
      <c r="B22" s="226"/>
      <c r="C22" s="225"/>
      <c r="D22" s="225"/>
      <c r="E22" s="225"/>
      <c r="F22" s="225"/>
      <c r="G22" s="225"/>
      <c r="H22" s="225"/>
      <c r="I22" s="225"/>
      <c r="J22" s="228"/>
    </row>
    <row r="23" spans="2:10" ht="15.75" thickBot="1">
      <c r="B23" s="398" t="s">
        <v>253</v>
      </c>
      <c r="C23" s="171">
        <v>8.7520840807884692E-2</v>
      </c>
      <c r="D23" s="171">
        <v>7.0696681544731188E-2</v>
      </c>
      <c r="E23" s="171">
        <v>7.5526072535479383E-2</v>
      </c>
      <c r="F23" s="171">
        <v>6.0494929605143799E-2</v>
      </c>
      <c r="G23" s="171">
        <v>6.258633513973022E-2</v>
      </c>
      <c r="H23" s="171">
        <v>7.1811361200428747E-2</v>
      </c>
      <c r="I23" s="171">
        <v>7.5513967000492954E-2</v>
      </c>
      <c r="J23" s="143">
        <v>7.8E-2</v>
      </c>
    </row>
    <row r="25" spans="2:10" ht="15.75" thickBot="1"/>
    <row r="26" spans="2:10">
      <c r="B26" s="144" t="s">
        <v>382</v>
      </c>
      <c r="C26" s="401">
        <v>2010</v>
      </c>
      <c r="D26" s="401"/>
      <c r="E26" s="401" t="s">
        <v>248</v>
      </c>
      <c r="F26" s="401">
        <v>2011</v>
      </c>
      <c r="G26" s="402" t="s">
        <v>248</v>
      </c>
    </row>
    <row r="27" spans="2:10">
      <c r="B27" s="255"/>
      <c r="C27" s="403" t="s">
        <v>259</v>
      </c>
      <c r="D27" s="403" t="s">
        <v>260</v>
      </c>
      <c r="E27" s="403">
        <v>2010</v>
      </c>
      <c r="F27" s="403" t="s">
        <v>259</v>
      </c>
      <c r="G27" s="404">
        <v>2011</v>
      </c>
    </row>
    <row r="28" spans="2:10">
      <c r="B28" s="226" t="s">
        <v>261</v>
      </c>
      <c r="C28" s="442">
        <v>13.791754027315017</v>
      </c>
      <c r="D28" s="442">
        <v>13.344184287843129</v>
      </c>
      <c r="E28" s="442">
        <v>27.135938315158146</v>
      </c>
      <c r="F28" s="442">
        <v>14.523905806435351</v>
      </c>
      <c r="G28" s="443">
        <v>14.523905806435351</v>
      </c>
    </row>
    <row r="29" spans="2:10">
      <c r="B29" s="226" t="s">
        <v>262</v>
      </c>
      <c r="C29" s="442">
        <v>33.714247715776878</v>
      </c>
      <c r="D29" s="442">
        <v>29.6446118784378</v>
      </c>
      <c r="E29" s="442">
        <v>63.358859594214678</v>
      </c>
      <c r="F29" s="442">
        <v>36.015408143836197</v>
      </c>
      <c r="G29" s="443">
        <v>36.015408143836197</v>
      </c>
    </row>
    <row r="30" spans="2:10">
      <c r="B30" s="226" t="s">
        <v>263</v>
      </c>
      <c r="C30" s="442">
        <v>28.765796706667086</v>
      </c>
      <c r="D30" s="442">
        <v>30.474103699905108</v>
      </c>
      <c r="E30" s="442">
        <v>59.23990040657219</v>
      </c>
      <c r="F30" s="442">
        <v>32.308360959732454</v>
      </c>
      <c r="G30" s="443">
        <v>32.308360959732454</v>
      </c>
    </row>
    <row r="31" spans="2:10">
      <c r="B31" s="226" t="s">
        <v>264</v>
      </c>
      <c r="C31" s="442">
        <v>6.3569238067541489</v>
      </c>
      <c r="D31" s="442">
        <v>5.6795999562361814</v>
      </c>
      <c r="E31" s="442">
        <v>12.036523762990331</v>
      </c>
      <c r="F31" s="442">
        <v>7.2059159771717258</v>
      </c>
      <c r="G31" s="443">
        <v>7.2059159771717258</v>
      </c>
    </row>
    <row r="32" spans="2:10">
      <c r="B32" s="226" t="s">
        <v>265</v>
      </c>
      <c r="C32" s="442">
        <v>104.31394854793608</v>
      </c>
      <c r="D32" s="442">
        <v>95.162896909555286</v>
      </c>
      <c r="E32" s="442">
        <v>199.47684545749138</v>
      </c>
      <c r="F32" s="442">
        <v>107.2429546588188</v>
      </c>
      <c r="G32" s="443">
        <v>107.2429546588188</v>
      </c>
    </row>
    <row r="33" spans="2:7">
      <c r="B33" s="226" t="s">
        <v>266</v>
      </c>
      <c r="C33" s="442">
        <v>54.064262482759261</v>
      </c>
      <c r="D33" s="442">
        <v>70.870547733255378</v>
      </c>
      <c r="E33" s="442">
        <v>124.93481021601464</v>
      </c>
      <c r="F33" s="442">
        <v>63.554099966255656</v>
      </c>
      <c r="G33" s="443">
        <v>63.554099966255656</v>
      </c>
    </row>
    <row r="34" spans="2:7">
      <c r="B34" s="226" t="s">
        <v>267</v>
      </c>
      <c r="C34" s="442">
        <v>36.21245419304293</v>
      </c>
      <c r="D34" s="442">
        <v>43.863017127690284</v>
      </c>
      <c r="E34" s="442">
        <v>80.075471320733214</v>
      </c>
      <c r="F34" s="442">
        <v>49.081463748565298</v>
      </c>
      <c r="G34" s="443">
        <v>49.081463748565298</v>
      </c>
    </row>
    <row r="35" spans="2:7">
      <c r="B35" s="226" t="s">
        <v>268</v>
      </c>
      <c r="C35" s="442">
        <v>20.003140076541147</v>
      </c>
      <c r="D35" s="442">
        <v>22.699368428055344</v>
      </c>
      <c r="E35" s="442">
        <v>42.702508504596494</v>
      </c>
      <c r="F35" s="442">
        <v>21.699872456151908</v>
      </c>
      <c r="G35" s="443">
        <v>21.699872456151908</v>
      </c>
    </row>
    <row r="36" spans="2:7">
      <c r="B36" s="226" t="s">
        <v>269</v>
      </c>
      <c r="C36" s="442">
        <v>141.93361067719994</v>
      </c>
      <c r="D36" s="442">
        <v>161.30171799061637</v>
      </c>
      <c r="E36" s="442">
        <v>303.2353286678163</v>
      </c>
      <c r="F36" s="442">
        <v>162.85897910768026</v>
      </c>
      <c r="G36" s="443">
        <v>162.85897910768026</v>
      </c>
    </row>
    <row r="37" spans="2:7">
      <c r="B37" s="226" t="s">
        <v>270</v>
      </c>
      <c r="C37" s="442">
        <v>36.618458823659488</v>
      </c>
      <c r="D37" s="442">
        <v>33.510045273254647</v>
      </c>
      <c r="E37" s="442">
        <v>70.128504096914128</v>
      </c>
      <c r="F37" s="442">
        <v>38.895745622679691</v>
      </c>
      <c r="G37" s="443">
        <v>38.895745622679691</v>
      </c>
    </row>
    <row r="38" spans="2:7">
      <c r="B38" s="226" t="s">
        <v>271</v>
      </c>
      <c r="C38" s="442">
        <v>53.716562272371185</v>
      </c>
      <c r="D38" s="442">
        <v>70.708464894754698</v>
      </c>
      <c r="E38" s="442">
        <v>124.42502716712588</v>
      </c>
      <c r="F38" s="442">
        <v>60.305671899928868</v>
      </c>
      <c r="G38" s="443">
        <v>60.305671899928868</v>
      </c>
    </row>
    <row r="39" spans="2:7">
      <c r="B39" s="226" t="s">
        <v>272</v>
      </c>
      <c r="C39" s="442">
        <v>2.9864332554245441</v>
      </c>
      <c r="D39" s="442">
        <v>3.9936895058499715</v>
      </c>
      <c r="E39" s="442">
        <v>6.9801227612745151</v>
      </c>
      <c r="F39" s="442">
        <v>3.1446342635803886</v>
      </c>
      <c r="G39" s="443">
        <v>3.1446342635803886</v>
      </c>
    </row>
    <row r="40" spans="2:7">
      <c r="B40" s="226" t="s">
        <v>273</v>
      </c>
      <c r="C40" s="442">
        <v>5.0942562789757959</v>
      </c>
      <c r="D40" s="442">
        <v>6.3949551075032645</v>
      </c>
      <c r="E40" s="442">
        <v>11.489211386479059</v>
      </c>
      <c r="F40" s="442">
        <v>5.5056377770307128</v>
      </c>
      <c r="G40" s="443">
        <v>5.5056377770307128</v>
      </c>
    </row>
    <row r="41" spans="2:7">
      <c r="B41" s="226" t="s">
        <v>274</v>
      </c>
      <c r="C41" s="442">
        <v>48.557669556645081</v>
      </c>
      <c r="D41" s="442">
        <v>54.261918573786453</v>
      </c>
      <c r="E41" s="442">
        <v>102.81958813043153</v>
      </c>
      <c r="F41" s="442">
        <v>54.951170070804885</v>
      </c>
      <c r="G41" s="443">
        <v>54.951170070804885</v>
      </c>
    </row>
    <row r="42" spans="2:7">
      <c r="B42" s="226" t="s">
        <v>275</v>
      </c>
      <c r="C42" s="442">
        <v>36.860072697055934</v>
      </c>
      <c r="D42" s="442">
        <v>42.849055624561025</v>
      </c>
      <c r="E42" s="442">
        <v>79.709128321616959</v>
      </c>
      <c r="F42" s="442">
        <v>41.530329092093311</v>
      </c>
      <c r="G42" s="443">
        <v>41.530329092093311</v>
      </c>
    </row>
    <row r="43" spans="2:7">
      <c r="B43" s="226" t="s">
        <v>276</v>
      </c>
      <c r="C43" s="442">
        <v>121.50666122973142</v>
      </c>
      <c r="D43" s="442">
        <v>132.87625032599772</v>
      </c>
      <c r="E43" s="442">
        <v>254.38291155572915</v>
      </c>
      <c r="F43" s="442">
        <v>135.64240047837774</v>
      </c>
      <c r="G43" s="443">
        <v>135.64240047837774</v>
      </c>
    </row>
    <row r="44" spans="2:7">
      <c r="B44" s="226" t="s">
        <v>277</v>
      </c>
      <c r="C44" s="442">
        <v>22.447157591490722</v>
      </c>
      <c r="D44" s="442">
        <v>24.275645639763482</v>
      </c>
      <c r="E44" s="442">
        <v>46.722803231254204</v>
      </c>
      <c r="F44" s="442">
        <v>25.524231202216495</v>
      </c>
      <c r="G44" s="443">
        <v>25.524231202216495</v>
      </c>
    </row>
    <row r="45" spans="2:7">
      <c r="B45" s="226" t="s">
        <v>278</v>
      </c>
      <c r="C45" s="442">
        <v>43.36962459365504</v>
      </c>
      <c r="D45" s="442">
        <v>55.21127530526585</v>
      </c>
      <c r="E45" s="442">
        <v>98.58089989892089</v>
      </c>
      <c r="F45" s="442">
        <v>47.290275189265188</v>
      </c>
      <c r="G45" s="443">
        <v>47.290275189265188</v>
      </c>
    </row>
    <row r="46" spans="2:7">
      <c r="B46" s="226" t="s">
        <v>279</v>
      </c>
      <c r="C46" s="442">
        <v>81.785220179007538</v>
      </c>
      <c r="D46" s="442">
        <v>97.93961401650175</v>
      </c>
      <c r="E46" s="442">
        <v>179.72483419550929</v>
      </c>
      <c r="F46" s="442">
        <v>92.806303055231723</v>
      </c>
      <c r="G46" s="443">
        <v>92.806303055231723</v>
      </c>
    </row>
    <row r="47" spans="2:7" ht="15.75" thickBot="1">
      <c r="B47" s="398" t="s">
        <v>280</v>
      </c>
      <c r="C47" s="444">
        <v>892.09825471200929</v>
      </c>
      <c r="D47" s="444">
        <v>995.06096227883393</v>
      </c>
      <c r="E47" s="444">
        <v>1887.1592169908431</v>
      </c>
      <c r="F47" s="444">
        <v>1000.0873594758567</v>
      </c>
      <c r="G47" s="445">
        <v>1000.0873594758567</v>
      </c>
    </row>
    <row r="49" spans="2:2">
      <c r="B49" s="115" t="s">
        <v>383</v>
      </c>
    </row>
    <row r="50" spans="2:2">
      <c r="B50" s="247" t="s">
        <v>376</v>
      </c>
    </row>
    <row r="73" spans="5:6">
      <c r="E73" s="393"/>
      <c r="F73" s="393"/>
    </row>
    <row r="75" spans="5:6">
      <c r="E75" s="394"/>
      <c r="F75" s="394"/>
    </row>
    <row r="76" spans="5:6">
      <c r="E76" s="395"/>
      <c r="F76" s="395"/>
    </row>
    <row r="77" spans="5:6">
      <c r="E77" s="395"/>
      <c r="F77" s="395"/>
    </row>
    <row r="78" spans="5:6">
      <c r="E78" s="395"/>
      <c r="F78" s="395"/>
    </row>
    <row r="79" spans="5:6">
      <c r="E79" s="393"/>
      <c r="F79" s="393"/>
    </row>
    <row r="80" spans="5:6">
      <c r="E80" s="393"/>
      <c r="F80" s="393"/>
    </row>
    <row r="81" spans="5:6">
      <c r="E81" s="393"/>
      <c r="F81" s="393"/>
    </row>
    <row r="82" spans="5:6">
      <c r="E82" s="394"/>
      <c r="F82" s="394"/>
    </row>
    <row r="83" spans="5:6">
      <c r="E83" s="395"/>
      <c r="F83" s="395"/>
    </row>
    <row r="84" spans="5:6">
      <c r="E84" s="395"/>
      <c r="F84" s="395"/>
    </row>
    <row r="85" spans="5:6">
      <c r="E85" s="395"/>
      <c r="F85" s="395"/>
    </row>
  </sheetData>
  <sortState ref="C70:E76">
    <sortCondition ref="E70:E76"/>
  </sortState>
  <pageMargins left="0.7" right="0.7" top="0.75" bottom="0.75" header="0.3" footer="0.3"/>
  <pageSetup paperSize="9" scale="6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AG81"/>
  <sheetViews>
    <sheetView zoomScale="80" zoomScaleNormal="80" workbookViewId="0">
      <selection activeCell="J6" sqref="J6"/>
    </sheetView>
  </sheetViews>
  <sheetFormatPr baseColWidth="10" defaultColWidth="9.140625" defaultRowHeight="15"/>
  <cols>
    <col min="1" max="1" width="9.140625" style="225"/>
    <col min="2" max="2" width="40.42578125" style="225" customWidth="1"/>
    <col min="3" max="4" width="9.140625" style="225"/>
    <col min="5" max="5" width="15.7109375" style="225" customWidth="1"/>
    <col min="6" max="16384" width="9.140625" style="225"/>
  </cols>
  <sheetData>
    <row r="5" spans="2:33" ht="18.75">
      <c r="B5" s="474" t="s">
        <v>467</v>
      </c>
    </row>
    <row r="7" spans="2:33">
      <c r="B7" s="225" t="s">
        <v>384</v>
      </c>
    </row>
    <row r="8" spans="2:33">
      <c r="B8" s="225" t="s">
        <v>385</v>
      </c>
    </row>
    <row r="9" spans="2:33">
      <c r="B9" s="225">
        <v>2009</v>
      </c>
    </row>
    <row r="10" spans="2:33">
      <c r="B10" s="225" t="s">
        <v>386</v>
      </c>
    </row>
    <row r="11" spans="2:33" ht="15.75" thickBot="1">
      <c r="C11" s="407"/>
      <c r="D11" s="408"/>
      <c r="E11" s="408"/>
      <c r="K11" s="407"/>
      <c r="T11" s="407"/>
      <c r="AB11" s="407"/>
    </row>
    <row r="12" spans="2:33" ht="16.5" customHeight="1">
      <c r="B12" s="424" t="s">
        <v>387</v>
      </c>
      <c r="C12" s="145" t="s">
        <v>388</v>
      </c>
      <c r="D12" s="425"/>
      <c r="E12" s="425" t="s">
        <v>389</v>
      </c>
      <c r="F12" s="426" t="s">
        <v>390</v>
      </c>
      <c r="G12" s="426" t="s">
        <v>391</v>
      </c>
      <c r="H12" s="427" t="s">
        <v>248</v>
      </c>
      <c r="I12" s="145" t="s">
        <v>250</v>
      </c>
      <c r="J12" s="146" t="s">
        <v>392</v>
      </c>
      <c r="K12" s="193"/>
      <c r="T12" s="193"/>
    </row>
    <row r="13" spans="2:33">
      <c r="B13" s="150"/>
      <c r="C13" s="405" t="s">
        <v>401</v>
      </c>
      <c r="D13" s="406" t="s">
        <v>393</v>
      </c>
      <c r="E13" s="406"/>
      <c r="F13" s="405"/>
      <c r="G13" s="405"/>
      <c r="H13" s="148"/>
      <c r="I13" s="148"/>
      <c r="J13" s="149"/>
    </row>
    <row r="14" spans="2:33">
      <c r="B14" s="150" t="s">
        <v>394</v>
      </c>
      <c r="C14" s="225">
        <v>28135.510040000001</v>
      </c>
      <c r="D14" s="408">
        <v>4877.9379410000001</v>
      </c>
      <c r="E14" s="408">
        <v>2993.6226099999999</v>
      </c>
      <c r="F14" s="225">
        <v>20486.054639999998</v>
      </c>
      <c r="G14" s="225">
        <v>911.81136000000004</v>
      </c>
      <c r="H14" s="225">
        <v>52526.998650000001</v>
      </c>
      <c r="I14" s="225">
        <v>56.5</v>
      </c>
      <c r="J14" s="228">
        <v>0.44</v>
      </c>
    </row>
    <row r="15" spans="2:33">
      <c r="B15" s="150" t="s">
        <v>395</v>
      </c>
      <c r="C15" s="409">
        <v>12184.965278000001</v>
      </c>
      <c r="D15" s="410">
        <v>3730.6644529999999</v>
      </c>
      <c r="E15" s="410">
        <v>2400.9209999999998</v>
      </c>
      <c r="F15" s="411">
        <v>7640.3640000000005</v>
      </c>
      <c r="H15" s="225">
        <v>22226.250278000003</v>
      </c>
      <c r="I15" s="225">
        <v>23.9</v>
      </c>
      <c r="J15" s="228">
        <v>0.19</v>
      </c>
      <c r="K15" s="412"/>
      <c r="L15" s="412"/>
      <c r="M15" s="412"/>
      <c r="N15" s="412"/>
      <c r="O15" s="413"/>
      <c r="P15" s="414"/>
      <c r="T15" s="412"/>
      <c r="U15" s="412"/>
      <c r="V15" s="412"/>
      <c r="W15" s="412"/>
      <c r="X15" s="413"/>
      <c r="Y15" s="414"/>
      <c r="AB15" s="412"/>
      <c r="AC15" s="412"/>
      <c r="AD15" s="412"/>
      <c r="AE15" s="412"/>
      <c r="AF15" s="413"/>
      <c r="AG15" s="414"/>
    </row>
    <row r="16" spans="2:33">
      <c r="B16" s="150" t="s">
        <v>396</v>
      </c>
      <c r="C16" s="225">
        <v>5501.83619</v>
      </c>
      <c r="D16" s="408">
        <v>529.94111099999998</v>
      </c>
      <c r="E16" s="408">
        <v>320.04399999999998</v>
      </c>
      <c r="F16" s="225">
        <v>12331.233</v>
      </c>
      <c r="H16" s="225">
        <v>18153.11319</v>
      </c>
      <c r="I16" s="225">
        <v>19.5</v>
      </c>
      <c r="J16" s="228">
        <v>0.15</v>
      </c>
      <c r="K16" s="412"/>
      <c r="L16" s="412"/>
      <c r="M16" s="412"/>
      <c r="N16" s="415"/>
      <c r="O16" s="415"/>
      <c r="P16" s="415"/>
      <c r="T16" s="412"/>
      <c r="U16" s="412"/>
      <c r="V16" s="412"/>
      <c r="W16" s="415"/>
      <c r="X16" s="415"/>
      <c r="Y16" s="415"/>
      <c r="AB16" s="412"/>
      <c r="AC16" s="412"/>
      <c r="AD16" s="412"/>
      <c r="AE16" s="415"/>
      <c r="AF16" s="415"/>
      <c r="AG16" s="415"/>
    </row>
    <row r="17" spans="2:33" ht="15.75" thickBot="1">
      <c r="B17" s="428" t="s">
        <v>397</v>
      </c>
      <c r="C17" s="319">
        <v>45822.311508000006</v>
      </c>
      <c r="D17" s="429">
        <v>9138.5435049999996</v>
      </c>
      <c r="E17" s="429">
        <v>5714.5876099999996</v>
      </c>
      <c r="F17" s="319">
        <v>40457.651639999996</v>
      </c>
      <c r="G17" s="319">
        <v>911.81136000000004</v>
      </c>
      <c r="H17" s="319">
        <v>92906.362118000005</v>
      </c>
      <c r="I17" s="319">
        <v>100</v>
      </c>
      <c r="J17" s="430">
        <v>0.79</v>
      </c>
      <c r="K17" s="416"/>
      <c r="L17" s="417"/>
      <c r="M17" s="417"/>
      <c r="N17" s="418"/>
      <c r="O17" s="418"/>
      <c r="P17" s="418"/>
      <c r="T17" s="416"/>
      <c r="U17" s="417"/>
      <c r="V17" s="417"/>
      <c r="W17" s="417"/>
      <c r="X17" s="417"/>
      <c r="Y17" s="417"/>
      <c r="AB17" s="419"/>
      <c r="AC17" s="420"/>
      <c r="AD17" s="420"/>
      <c r="AE17" s="421"/>
      <c r="AF17" s="421"/>
      <c r="AG17" s="421"/>
    </row>
    <row r="18" spans="2:33" ht="15" customHeight="1">
      <c r="D18" s="408"/>
      <c r="E18" s="408"/>
      <c r="K18" s="416"/>
      <c r="L18" s="417"/>
      <c r="M18" s="417"/>
      <c r="N18" s="418"/>
      <c r="O18" s="418"/>
      <c r="P18" s="418"/>
      <c r="T18" s="416"/>
      <c r="U18" s="417"/>
      <c r="V18" s="417"/>
      <c r="W18" s="417"/>
      <c r="X18" s="417"/>
      <c r="Y18" s="417"/>
      <c r="AB18" s="419"/>
      <c r="AC18" s="420"/>
      <c r="AD18" s="420"/>
      <c r="AE18" s="421"/>
      <c r="AF18" s="421"/>
      <c r="AG18" s="421"/>
    </row>
    <row r="19" spans="2:33">
      <c r="B19" s="423" t="s">
        <v>398</v>
      </c>
      <c r="D19" s="408"/>
      <c r="E19" s="408"/>
      <c r="K19" s="416"/>
      <c r="L19" s="417"/>
      <c r="M19" s="417"/>
      <c r="N19" s="418"/>
      <c r="O19" s="418"/>
      <c r="P19" s="418"/>
      <c r="T19" s="416"/>
      <c r="U19" s="417"/>
      <c r="V19" s="417"/>
      <c r="W19" s="417"/>
      <c r="X19" s="417"/>
      <c r="Y19" s="417"/>
      <c r="AB19" s="419"/>
      <c r="AC19" s="420"/>
      <c r="AD19" s="420"/>
      <c r="AE19" s="421"/>
      <c r="AF19" s="421"/>
      <c r="AG19" s="421"/>
    </row>
    <row r="20" spans="2:33">
      <c r="B20" s="423" t="s">
        <v>399</v>
      </c>
      <c r="D20" s="408"/>
      <c r="E20" s="408"/>
      <c r="K20" s="416"/>
      <c r="L20" s="417"/>
      <c r="M20" s="417"/>
      <c r="N20" s="418"/>
      <c r="O20" s="418"/>
      <c r="P20" s="418"/>
      <c r="T20" s="416"/>
      <c r="U20" s="417"/>
      <c r="V20" s="417"/>
      <c r="W20" s="417"/>
      <c r="X20" s="417"/>
      <c r="Y20" s="417"/>
      <c r="AB20" s="419"/>
      <c r="AC20" s="420"/>
      <c r="AD20" s="420"/>
      <c r="AE20" s="421"/>
      <c r="AF20" s="421"/>
      <c r="AG20" s="421"/>
    </row>
    <row r="21" spans="2:33">
      <c r="B21" s="423" t="s">
        <v>400</v>
      </c>
      <c r="D21" s="408"/>
      <c r="E21" s="408"/>
      <c r="K21" s="416"/>
      <c r="L21" s="417"/>
      <c r="M21" s="417"/>
      <c r="N21" s="418"/>
      <c r="O21" s="418"/>
      <c r="P21" s="418"/>
      <c r="T21" s="416"/>
      <c r="U21" s="417"/>
      <c r="V21" s="417"/>
      <c r="W21" s="417"/>
      <c r="X21" s="417"/>
      <c r="Y21" s="417"/>
      <c r="AB21" s="419"/>
      <c r="AC21" s="420"/>
      <c r="AD21" s="420"/>
      <c r="AE21" s="421"/>
      <c r="AF21" s="421"/>
      <c r="AG21" s="421"/>
    </row>
    <row r="22" spans="2:33">
      <c r="D22" s="408"/>
      <c r="E22" s="408"/>
      <c r="K22" s="416"/>
      <c r="L22" s="417"/>
      <c r="M22" s="417"/>
      <c r="N22" s="418"/>
      <c r="O22" s="418"/>
      <c r="P22" s="418"/>
      <c r="T22" s="416"/>
      <c r="U22" s="417"/>
      <c r="V22" s="417"/>
      <c r="W22" s="417"/>
      <c r="X22" s="417"/>
      <c r="Y22" s="417"/>
      <c r="AB22" s="419"/>
      <c r="AC22" s="420"/>
      <c r="AD22" s="420"/>
      <c r="AE22" s="421"/>
      <c r="AF22" s="421"/>
      <c r="AG22" s="421"/>
    </row>
    <row r="23" spans="2:33">
      <c r="D23" s="408"/>
      <c r="E23" s="408"/>
      <c r="K23" s="416"/>
      <c r="L23" s="417"/>
      <c r="M23" s="417"/>
      <c r="N23" s="418"/>
      <c r="O23" s="418"/>
      <c r="P23" s="418"/>
      <c r="T23" s="416"/>
      <c r="U23" s="417"/>
      <c r="V23" s="417"/>
      <c r="W23" s="417"/>
      <c r="X23" s="417"/>
      <c r="Y23" s="417"/>
      <c r="AB23" s="419"/>
      <c r="AC23" s="420"/>
      <c r="AD23" s="420"/>
      <c r="AE23" s="421"/>
      <c r="AF23" s="421"/>
      <c r="AG23" s="421"/>
    </row>
    <row r="24" spans="2:33">
      <c r="B24" s="225" t="s">
        <v>402</v>
      </c>
      <c r="D24" s="408"/>
      <c r="E24" s="408"/>
      <c r="K24" s="416"/>
      <c r="L24" s="417"/>
      <c r="M24" s="417"/>
      <c r="N24" s="418"/>
      <c r="O24" s="418"/>
      <c r="P24" s="418"/>
      <c r="T24" s="416"/>
      <c r="U24" s="417"/>
      <c r="V24" s="417"/>
      <c r="W24" s="417"/>
      <c r="X24" s="417"/>
      <c r="Y24" s="417"/>
      <c r="AB24" s="419"/>
      <c r="AC24" s="420"/>
      <c r="AD24" s="420"/>
      <c r="AE24" s="421"/>
      <c r="AF24" s="421"/>
      <c r="AG24" s="421"/>
    </row>
    <row r="25" spans="2:33">
      <c r="B25" s="225" t="s">
        <v>403</v>
      </c>
      <c r="D25" s="408"/>
      <c r="E25" s="408"/>
      <c r="K25" s="416"/>
      <c r="L25" s="417"/>
      <c r="M25" s="417"/>
      <c r="N25" s="418"/>
      <c r="O25" s="418"/>
      <c r="P25" s="418"/>
      <c r="T25" s="416"/>
      <c r="U25" s="417"/>
      <c r="V25" s="417"/>
      <c r="W25" s="417"/>
      <c r="X25" s="417"/>
      <c r="Y25" s="417"/>
      <c r="AB25" s="419"/>
      <c r="AC25" s="420"/>
      <c r="AD25" s="420"/>
      <c r="AE25" s="421"/>
      <c r="AF25" s="421"/>
      <c r="AG25" s="421"/>
    </row>
    <row r="26" spans="2:33">
      <c r="B26" s="225" t="s">
        <v>404</v>
      </c>
      <c r="D26" s="408"/>
      <c r="E26" s="408"/>
      <c r="K26" s="416"/>
      <c r="L26" s="417"/>
      <c r="M26" s="417"/>
      <c r="N26" s="418"/>
      <c r="O26" s="418"/>
      <c r="P26" s="418"/>
      <c r="T26" s="416"/>
      <c r="U26" s="417"/>
      <c r="V26" s="417"/>
      <c r="W26" s="417"/>
      <c r="X26" s="417"/>
      <c r="Y26" s="417"/>
      <c r="AB26" s="419"/>
      <c r="AC26" s="420"/>
      <c r="AD26" s="420"/>
      <c r="AE26" s="421"/>
      <c r="AF26" s="421"/>
      <c r="AG26" s="421"/>
    </row>
    <row r="27" spans="2:33" ht="15.75" thickBot="1">
      <c r="B27" s="225" t="s">
        <v>417</v>
      </c>
      <c r="D27" s="408"/>
      <c r="E27" s="408"/>
      <c r="K27" s="416"/>
      <c r="L27" s="417"/>
      <c r="M27" s="417"/>
      <c r="N27" s="418"/>
      <c r="O27" s="418"/>
      <c r="P27" s="418"/>
      <c r="T27" s="416"/>
      <c r="U27" s="417"/>
      <c r="V27" s="417"/>
      <c r="W27" s="417"/>
      <c r="X27" s="417"/>
      <c r="Y27" s="417"/>
      <c r="AB27" s="419"/>
      <c r="AC27" s="420"/>
      <c r="AD27" s="420"/>
      <c r="AE27" s="421"/>
      <c r="AF27" s="421"/>
      <c r="AG27" s="421"/>
    </row>
    <row r="28" spans="2:33" ht="15" customHeight="1">
      <c r="B28" s="144" t="s">
        <v>405</v>
      </c>
      <c r="C28" s="145" t="s">
        <v>406</v>
      </c>
      <c r="D28" s="432"/>
      <c r="E28" s="432" t="s">
        <v>407</v>
      </c>
      <c r="F28" s="145"/>
      <c r="G28" s="145"/>
      <c r="H28" s="145" t="s">
        <v>408</v>
      </c>
      <c r="I28" s="145"/>
      <c r="J28" s="145"/>
      <c r="K28" s="433"/>
      <c r="L28" s="417"/>
      <c r="M28" s="417"/>
      <c r="N28" s="418"/>
      <c r="O28" s="418"/>
      <c r="P28" s="418"/>
      <c r="T28" s="416"/>
      <c r="U28" s="417"/>
      <c r="V28" s="417"/>
      <c r="W28" s="417"/>
      <c r="X28" s="417"/>
      <c r="Y28" s="417"/>
      <c r="AB28" s="419"/>
      <c r="AC28" s="420"/>
      <c r="AD28" s="420"/>
      <c r="AE28" s="421"/>
      <c r="AF28" s="421"/>
      <c r="AG28" s="421"/>
    </row>
    <row r="29" spans="2:33">
      <c r="B29" s="150"/>
      <c r="C29" s="148" t="s">
        <v>418</v>
      </c>
      <c r="D29" s="431" t="s">
        <v>409</v>
      </c>
      <c r="E29" s="431" t="s">
        <v>410</v>
      </c>
      <c r="F29" s="148" t="s">
        <v>409</v>
      </c>
      <c r="G29" s="148" t="s">
        <v>411</v>
      </c>
      <c r="H29" s="148" t="s">
        <v>412</v>
      </c>
      <c r="I29" s="148" t="s">
        <v>409</v>
      </c>
      <c r="J29" s="148" t="s">
        <v>413</v>
      </c>
      <c r="K29" s="434"/>
      <c r="L29" s="417"/>
      <c r="M29" s="417"/>
      <c r="N29" s="418"/>
      <c r="O29" s="418"/>
      <c r="P29" s="418"/>
      <c r="T29" s="416"/>
      <c r="U29" s="417"/>
      <c r="V29" s="417"/>
      <c r="W29" s="417"/>
      <c r="X29" s="417"/>
      <c r="Y29" s="417"/>
      <c r="AB29" s="419"/>
      <c r="AC29" s="420"/>
      <c r="AD29" s="420"/>
      <c r="AE29" s="421"/>
      <c r="AF29" s="421"/>
      <c r="AG29" s="421"/>
    </row>
    <row r="30" spans="2:33">
      <c r="B30" s="435">
        <v>2001</v>
      </c>
      <c r="C30" s="225">
        <v>23993.460999999999</v>
      </c>
      <c r="D30" s="408"/>
      <c r="E30" s="408">
        <v>5811776.3015000001</v>
      </c>
      <c r="G30" s="225">
        <v>0.41284212872762099</v>
      </c>
      <c r="H30" s="225">
        <v>937213.9</v>
      </c>
      <c r="J30" s="225">
        <v>2.560083775966191</v>
      </c>
      <c r="K30" s="436"/>
      <c r="L30" s="417"/>
      <c r="M30" s="417"/>
      <c r="N30" s="418"/>
      <c r="O30" s="418"/>
      <c r="P30" s="418"/>
      <c r="T30" s="416"/>
      <c r="U30" s="417"/>
      <c r="V30" s="417"/>
      <c r="W30" s="417"/>
      <c r="X30" s="417"/>
      <c r="Y30" s="417"/>
      <c r="AB30" s="419"/>
      <c r="AC30" s="420"/>
      <c r="AD30" s="420"/>
      <c r="AE30" s="421"/>
      <c r="AF30" s="421"/>
      <c r="AG30" s="421"/>
    </row>
    <row r="31" spans="2:33">
      <c r="B31" s="435">
        <v>2002</v>
      </c>
      <c r="C31" s="225">
        <v>24363.866999999998</v>
      </c>
      <c r="D31" s="408"/>
      <c r="E31" s="408">
        <v>6267473.7955</v>
      </c>
      <c r="G31" s="225">
        <v>0.38873504373473527</v>
      </c>
      <c r="H31" s="225">
        <v>1078860.5</v>
      </c>
      <c r="J31" s="225">
        <v>2.2582963228332114</v>
      </c>
      <c r="K31" s="436"/>
      <c r="L31" s="417"/>
      <c r="M31" s="417"/>
      <c r="N31" s="418"/>
      <c r="O31" s="418"/>
      <c r="P31" s="418"/>
      <c r="T31" s="416"/>
      <c r="U31" s="417"/>
      <c r="V31" s="417"/>
      <c r="W31" s="417"/>
      <c r="X31" s="417"/>
      <c r="Y31" s="417"/>
      <c r="AB31" s="419"/>
      <c r="AC31" s="420"/>
      <c r="AD31" s="420"/>
      <c r="AE31" s="421"/>
      <c r="AF31" s="421"/>
      <c r="AG31" s="421"/>
    </row>
    <row r="32" spans="2:33">
      <c r="B32" s="435">
        <v>2003</v>
      </c>
      <c r="C32" s="225">
        <v>29309.042000000001</v>
      </c>
      <c r="D32" s="408">
        <v>43451.629271600519</v>
      </c>
      <c r="E32" s="408">
        <v>7555803.3830000004</v>
      </c>
      <c r="F32" s="225">
        <v>11201729.740849975</v>
      </c>
      <c r="G32" s="225">
        <v>0.38790106775334016</v>
      </c>
      <c r="H32" s="225">
        <v>1241853.3</v>
      </c>
      <c r="I32" s="225">
        <v>1241853.3</v>
      </c>
      <c r="J32" s="225">
        <v>2.3601050140141351</v>
      </c>
      <c r="K32" s="436"/>
      <c r="L32" s="417"/>
      <c r="M32" s="417"/>
      <c r="N32" s="418"/>
      <c r="O32" s="418"/>
      <c r="P32" s="418"/>
      <c r="T32" s="416"/>
      <c r="U32" s="417"/>
      <c r="V32" s="417"/>
      <c r="W32" s="417"/>
      <c r="X32" s="417"/>
      <c r="Y32" s="417"/>
      <c r="AB32" s="419"/>
      <c r="AC32" s="420"/>
      <c r="AD32" s="420"/>
      <c r="AE32" s="421"/>
      <c r="AF32" s="421"/>
      <c r="AG32" s="421"/>
    </row>
    <row r="33" spans="2:33">
      <c r="B33" s="435">
        <v>2004</v>
      </c>
      <c r="C33" s="225">
        <v>27952.137398999999</v>
      </c>
      <c r="D33" s="408">
        <v>38003.632209898475</v>
      </c>
      <c r="E33" s="408">
        <v>8561305.4680000003</v>
      </c>
      <c r="F33" s="225">
        <v>11639922.185489282</v>
      </c>
      <c r="G33" s="225">
        <v>0.32649386829471316</v>
      </c>
      <c r="H33" s="225">
        <v>1326952.3999999999</v>
      </c>
      <c r="I33" s="225">
        <v>1326952.3999999999</v>
      </c>
      <c r="J33" s="225">
        <v>2.1064913405333905</v>
      </c>
      <c r="K33" s="436"/>
      <c r="L33" s="417"/>
      <c r="M33" s="417"/>
      <c r="N33" s="418"/>
      <c r="O33" s="418"/>
      <c r="P33" s="418"/>
      <c r="T33" s="416"/>
      <c r="U33" s="417"/>
      <c r="V33" s="417"/>
      <c r="W33" s="417"/>
      <c r="X33" s="417"/>
      <c r="Y33" s="417"/>
      <c r="AB33" s="419"/>
      <c r="AC33" s="420"/>
      <c r="AD33" s="420"/>
      <c r="AE33" s="421"/>
      <c r="AF33" s="421"/>
      <c r="AG33" s="421"/>
    </row>
    <row r="34" spans="2:33">
      <c r="B34" s="435">
        <v>2005</v>
      </c>
      <c r="C34" s="225">
        <v>31338.992516999999</v>
      </c>
      <c r="D34" s="408">
        <v>40749.018311097076</v>
      </c>
      <c r="E34" s="408">
        <v>9220649.0240000002</v>
      </c>
      <c r="F34" s="225">
        <v>11989294.03092194</v>
      </c>
      <c r="G34" s="225">
        <v>0.33987837987791514</v>
      </c>
      <c r="H34" s="225">
        <v>1477368.1</v>
      </c>
      <c r="I34" s="225">
        <v>1477368.1</v>
      </c>
      <c r="J34" s="225">
        <v>2.1212717749219032</v>
      </c>
      <c r="K34" s="436"/>
      <c r="L34" s="417"/>
      <c r="M34" s="417"/>
      <c r="N34" s="418"/>
      <c r="O34" s="418"/>
      <c r="P34" s="418"/>
      <c r="T34" s="416"/>
      <c r="U34" s="417"/>
      <c r="V34" s="417"/>
      <c r="W34" s="417"/>
      <c r="X34" s="417"/>
      <c r="Y34" s="417"/>
      <c r="AB34" s="419"/>
      <c r="AC34" s="420"/>
      <c r="AD34" s="420"/>
      <c r="AE34" s="421"/>
      <c r="AF34" s="421"/>
      <c r="AG34" s="421"/>
    </row>
    <row r="35" spans="2:33">
      <c r="B35" s="435">
        <v>2006</v>
      </c>
      <c r="C35" s="225">
        <v>33275.773209999999</v>
      </c>
      <c r="D35" s="408">
        <v>40555.758633895479</v>
      </c>
      <c r="E35" s="408">
        <v>10344064.612</v>
      </c>
      <c r="F35" s="225">
        <v>12607111.637953481</v>
      </c>
      <c r="G35" s="225">
        <v>0.32168953364229042</v>
      </c>
      <c r="H35" s="225">
        <v>1671174.6</v>
      </c>
      <c r="I35" s="225">
        <v>1671174.6</v>
      </c>
      <c r="J35" s="225">
        <v>1.9911607805671532</v>
      </c>
      <c r="K35" s="436"/>
      <c r="L35" s="417"/>
      <c r="M35" s="417"/>
      <c r="N35" s="418"/>
      <c r="O35" s="418"/>
      <c r="P35" s="418"/>
      <c r="T35" s="416"/>
      <c r="U35" s="417"/>
      <c r="V35" s="417"/>
      <c r="W35" s="417"/>
      <c r="X35" s="417"/>
      <c r="Y35" s="417"/>
      <c r="AB35" s="419"/>
      <c r="AC35" s="420"/>
      <c r="AD35" s="420"/>
      <c r="AE35" s="421"/>
      <c r="AF35" s="421"/>
      <c r="AG35" s="421"/>
    </row>
    <row r="36" spans="2:33">
      <c r="B36" s="435">
        <v>2007</v>
      </c>
      <c r="C36" s="225">
        <v>35831.707438999998</v>
      </c>
      <c r="D36" s="408">
        <v>41346.915818621586</v>
      </c>
      <c r="E36" s="408">
        <v>11290751.651000001</v>
      </c>
      <c r="F36" s="225">
        <v>13028621.615020877</v>
      </c>
      <c r="G36" s="225">
        <v>0.31735449106106639</v>
      </c>
      <c r="H36" s="225">
        <v>1911320.8</v>
      </c>
      <c r="I36" s="225">
        <v>1911320.8</v>
      </c>
      <c r="J36" s="225">
        <v>1.8747092292931673</v>
      </c>
      <c r="K36" s="436"/>
      <c r="L36" s="417"/>
      <c r="M36" s="417"/>
      <c r="N36" s="418"/>
      <c r="O36" s="418"/>
      <c r="P36" s="418"/>
      <c r="T36" s="416"/>
      <c r="U36" s="417"/>
      <c r="V36" s="417"/>
      <c r="W36" s="417"/>
      <c r="X36" s="417"/>
      <c r="Y36" s="417"/>
      <c r="AB36" s="419"/>
      <c r="AC36" s="420"/>
      <c r="AD36" s="420"/>
      <c r="AE36" s="421"/>
      <c r="AF36" s="421"/>
      <c r="AG36" s="421"/>
    </row>
    <row r="37" spans="2:33">
      <c r="B37" s="435">
        <v>2008</v>
      </c>
      <c r="C37" s="225">
        <v>43829.176635999997</v>
      </c>
      <c r="D37" s="225">
        <v>47551.715290732893</v>
      </c>
      <c r="E37" s="225">
        <v>12153435.887</v>
      </c>
      <c r="F37" s="225">
        <v>13185662.32494808</v>
      </c>
      <c r="G37" s="225">
        <v>0.36063198130565</v>
      </c>
      <c r="H37" s="225">
        <v>2229154.5</v>
      </c>
      <c r="I37" s="225">
        <v>2229154.5</v>
      </c>
      <c r="J37" s="225">
        <v>1.9661794028184225</v>
      </c>
      <c r="K37" s="436"/>
      <c r="L37" s="417"/>
      <c r="M37" s="417"/>
      <c r="N37" s="418"/>
      <c r="O37" s="418"/>
      <c r="P37" s="418"/>
      <c r="T37" s="416"/>
      <c r="U37" s="417"/>
      <c r="V37" s="417"/>
      <c r="W37" s="417"/>
      <c r="X37" s="417"/>
      <c r="Y37" s="417"/>
      <c r="AB37" s="419"/>
      <c r="AC37" s="420"/>
      <c r="AD37" s="420"/>
      <c r="AE37" s="421"/>
      <c r="AF37" s="421"/>
      <c r="AG37" s="421"/>
    </row>
    <row r="38" spans="2:33">
      <c r="B38" s="435">
        <v>2009</v>
      </c>
      <c r="C38" s="225">
        <v>45973.603621000002</v>
      </c>
      <c r="D38" s="225">
        <v>47983.544686669411</v>
      </c>
      <c r="E38" s="225">
        <v>11844513.755000001</v>
      </c>
      <c r="F38" s="225">
        <v>12362349.485157689</v>
      </c>
      <c r="G38" s="225">
        <v>0.38814259978880827</v>
      </c>
      <c r="H38" s="225">
        <v>2459609.7000000002</v>
      </c>
      <c r="I38" s="225">
        <v>2459609.7000000002</v>
      </c>
      <c r="J38" s="225">
        <v>1.8691422310214503</v>
      </c>
      <c r="K38" s="436"/>
      <c r="L38" s="417"/>
      <c r="M38" s="417"/>
      <c r="N38" s="418"/>
      <c r="O38" s="418"/>
      <c r="P38" s="418"/>
      <c r="T38" s="416"/>
      <c r="U38" s="417"/>
      <c r="V38" s="417"/>
      <c r="W38" s="417"/>
      <c r="X38" s="417"/>
      <c r="Y38" s="417"/>
      <c r="AB38" s="419"/>
      <c r="AC38" s="420"/>
      <c r="AD38" s="420"/>
      <c r="AE38" s="421"/>
      <c r="AF38" s="421"/>
      <c r="AG38" s="421"/>
    </row>
    <row r="39" spans="2:33" ht="15.75" thickBot="1">
      <c r="B39" s="437">
        <v>2010</v>
      </c>
      <c r="C39" s="438">
        <v>54436.386520120002</v>
      </c>
      <c r="D39" s="429">
        <v>54436.386520120002</v>
      </c>
      <c r="E39" s="429">
        <v>13075798.168749088</v>
      </c>
      <c r="F39" s="319">
        <v>13075798.168749088</v>
      </c>
      <c r="G39" s="319">
        <v>0.41631406219026795</v>
      </c>
      <c r="H39" s="319">
        <v>2640625.2000000002</v>
      </c>
      <c r="I39" s="319">
        <v>2640625.2000000002</v>
      </c>
      <c r="J39" s="319">
        <v>2.0614961381160795</v>
      </c>
      <c r="K39" s="439"/>
      <c r="L39" s="417"/>
      <c r="M39" s="417"/>
      <c r="N39" s="418"/>
      <c r="O39" s="418"/>
      <c r="P39" s="418"/>
      <c r="T39" s="416"/>
      <c r="U39" s="417"/>
      <c r="V39" s="417"/>
      <c r="W39" s="417"/>
      <c r="X39" s="417"/>
      <c r="Y39" s="417"/>
      <c r="AB39" s="419"/>
      <c r="AC39" s="420"/>
      <c r="AD39" s="420"/>
      <c r="AE39" s="421"/>
      <c r="AF39" s="421"/>
      <c r="AG39" s="421"/>
    </row>
    <row r="40" spans="2:33">
      <c r="C40" s="422"/>
      <c r="D40" s="408"/>
      <c r="E40" s="408"/>
      <c r="K40" s="416"/>
      <c r="L40" s="417"/>
      <c r="M40" s="417"/>
      <c r="N40" s="418"/>
      <c r="O40" s="418"/>
      <c r="P40" s="418"/>
      <c r="T40" s="416"/>
      <c r="U40" s="417"/>
      <c r="V40" s="417"/>
      <c r="W40" s="417"/>
      <c r="X40" s="417"/>
      <c r="Y40" s="417"/>
      <c r="AB40" s="419"/>
      <c r="AC40" s="420"/>
      <c r="AD40" s="420"/>
      <c r="AE40" s="421"/>
      <c r="AF40" s="421"/>
      <c r="AG40" s="421"/>
    </row>
    <row r="41" spans="2:33">
      <c r="B41" s="423" t="s">
        <v>414</v>
      </c>
      <c r="C41" s="422"/>
      <c r="D41" s="408"/>
      <c r="E41" s="408"/>
      <c r="K41" s="416"/>
      <c r="L41" s="417"/>
      <c r="M41" s="417"/>
      <c r="N41" s="418"/>
      <c r="O41" s="418"/>
      <c r="P41" s="418"/>
      <c r="T41" s="416"/>
      <c r="U41" s="417"/>
      <c r="V41" s="417"/>
      <c r="W41" s="417"/>
      <c r="X41" s="417"/>
      <c r="Y41" s="417"/>
      <c r="AB41" s="419"/>
      <c r="AC41" s="420"/>
      <c r="AD41" s="420"/>
      <c r="AE41" s="421"/>
      <c r="AF41" s="421"/>
      <c r="AG41" s="421"/>
    </row>
    <row r="42" spans="2:33">
      <c r="B42" s="423" t="s">
        <v>415</v>
      </c>
      <c r="D42" s="408"/>
      <c r="E42" s="408"/>
      <c r="K42" s="416"/>
      <c r="L42" s="417"/>
      <c r="M42" s="417"/>
      <c r="N42" s="418"/>
      <c r="O42" s="418"/>
      <c r="P42" s="418"/>
      <c r="T42" s="416"/>
      <c r="U42" s="417"/>
      <c r="V42" s="417"/>
      <c r="W42" s="417"/>
      <c r="X42" s="417"/>
      <c r="Y42" s="417"/>
      <c r="AB42" s="419"/>
      <c r="AC42" s="420"/>
      <c r="AD42" s="420"/>
      <c r="AE42" s="421"/>
      <c r="AF42" s="421"/>
      <c r="AG42" s="421"/>
    </row>
    <row r="43" spans="2:33">
      <c r="B43" s="423" t="s">
        <v>416</v>
      </c>
      <c r="C43" s="409"/>
      <c r="D43" s="410"/>
      <c r="E43" s="410"/>
      <c r="F43" s="411"/>
      <c r="K43" s="416"/>
      <c r="L43" s="417"/>
      <c r="M43" s="417"/>
      <c r="N43" s="418"/>
      <c r="O43" s="418"/>
      <c r="P43" s="418"/>
      <c r="T43" s="416"/>
      <c r="U43" s="417"/>
      <c r="V43" s="417"/>
      <c r="W43" s="417"/>
      <c r="X43" s="417"/>
      <c r="Y43" s="417"/>
      <c r="AB43" s="419"/>
      <c r="AC43" s="420"/>
      <c r="AD43" s="420"/>
      <c r="AE43" s="421"/>
      <c r="AF43" s="421"/>
      <c r="AG43" s="421"/>
    </row>
    <row r="44" spans="2:33">
      <c r="D44" s="408"/>
      <c r="E44" s="408"/>
      <c r="K44" s="416"/>
      <c r="L44" s="417"/>
      <c r="M44" s="417"/>
      <c r="N44" s="418"/>
      <c r="O44" s="418"/>
      <c r="P44" s="418"/>
      <c r="T44" s="416"/>
      <c r="U44" s="417"/>
      <c r="V44" s="417"/>
      <c r="W44" s="417"/>
      <c r="X44" s="417"/>
      <c r="Y44" s="417"/>
      <c r="AB44" s="419"/>
      <c r="AC44" s="420"/>
      <c r="AD44" s="420"/>
      <c r="AE44" s="421"/>
      <c r="AF44" s="421"/>
      <c r="AG44" s="421"/>
    </row>
    <row r="45" spans="2:33">
      <c r="D45" s="408"/>
      <c r="E45" s="408"/>
      <c r="K45" s="416"/>
      <c r="L45" s="417"/>
      <c r="M45" s="417"/>
      <c r="N45" s="418"/>
      <c r="O45" s="418"/>
      <c r="P45" s="418"/>
      <c r="T45" s="416"/>
      <c r="U45" s="417"/>
      <c r="V45" s="417"/>
      <c r="W45" s="417"/>
      <c r="X45" s="417"/>
      <c r="Y45" s="417"/>
      <c r="AB45" s="419"/>
      <c r="AC45" s="420"/>
      <c r="AD45" s="420"/>
      <c r="AE45" s="421"/>
      <c r="AF45" s="421"/>
      <c r="AG45" s="421"/>
    </row>
    <row r="46" spans="2:33">
      <c r="B46" s="225" t="s">
        <v>419</v>
      </c>
      <c r="D46" s="408"/>
      <c r="E46" s="408"/>
      <c r="K46" s="416"/>
      <c r="L46" s="417"/>
      <c r="M46" s="417"/>
      <c r="N46" s="418"/>
      <c r="O46" s="418"/>
      <c r="P46" s="418"/>
      <c r="T46" s="416"/>
      <c r="U46" s="417"/>
      <c r="V46" s="417"/>
      <c r="W46" s="417"/>
      <c r="X46" s="417"/>
      <c r="Y46" s="417"/>
      <c r="AB46" s="419"/>
      <c r="AC46" s="420"/>
      <c r="AD46" s="420"/>
      <c r="AE46" s="421"/>
      <c r="AF46" s="421"/>
      <c r="AG46" s="421"/>
    </row>
    <row r="47" spans="2:33">
      <c r="B47" s="225" t="s">
        <v>420</v>
      </c>
      <c r="D47" s="408"/>
      <c r="E47" s="408"/>
      <c r="K47" s="416"/>
      <c r="L47" s="417"/>
      <c r="M47" s="417"/>
      <c r="N47" s="418"/>
      <c r="O47" s="418"/>
      <c r="P47" s="418"/>
      <c r="T47" s="416"/>
      <c r="U47" s="417"/>
      <c r="V47" s="417"/>
      <c r="W47" s="417"/>
      <c r="X47" s="417"/>
      <c r="Y47" s="417"/>
      <c r="AB47" s="419"/>
      <c r="AC47" s="420"/>
      <c r="AD47" s="420"/>
      <c r="AE47" s="421"/>
      <c r="AF47" s="421"/>
      <c r="AG47" s="421"/>
    </row>
    <row r="48" spans="2:33">
      <c r="B48" s="225" t="s">
        <v>421</v>
      </c>
      <c r="D48" s="408"/>
      <c r="E48" s="408"/>
      <c r="K48" s="416"/>
      <c r="L48" s="417"/>
      <c r="M48" s="417"/>
      <c r="N48" s="418"/>
      <c r="O48" s="418"/>
      <c r="P48" s="418"/>
      <c r="T48" s="416"/>
      <c r="U48" s="417"/>
      <c r="V48" s="417"/>
      <c r="W48" s="417"/>
      <c r="X48" s="417"/>
      <c r="Y48" s="417"/>
    </row>
    <row r="49" spans="2:25" ht="15.75" thickBot="1">
      <c r="B49" s="225" t="s">
        <v>422</v>
      </c>
      <c r="D49" s="408"/>
      <c r="E49" s="408"/>
      <c r="K49" s="416"/>
      <c r="L49" s="417"/>
      <c r="M49" s="417"/>
      <c r="N49" s="418"/>
      <c r="O49" s="418"/>
      <c r="P49" s="418"/>
      <c r="T49" s="416"/>
      <c r="U49" s="417"/>
      <c r="V49" s="417"/>
      <c r="W49" s="417"/>
      <c r="X49" s="417"/>
      <c r="Y49" s="417"/>
    </row>
    <row r="50" spans="2:25">
      <c r="B50" s="144"/>
      <c r="C50" s="145"/>
      <c r="D50" s="432"/>
      <c r="E50" s="432"/>
      <c r="F50" s="145"/>
      <c r="G50" s="145"/>
      <c r="H50" s="145"/>
      <c r="I50" s="145"/>
      <c r="J50" s="145"/>
      <c r="K50" s="433"/>
      <c r="L50" s="417"/>
      <c r="M50" s="417"/>
      <c r="N50" s="418"/>
      <c r="O50" s="418"/>
      <c r="P50" s="418"/>
      <c r="T50" s="416"/>
      <c r="U50" s="417"/>
      <c r="V50" s="417"/>
      <c r="W50" s="417"/>
      <c r="X50" s="417"/>
      <c r="Y50" s="417"/>
    </row>
    <row r="51" spans="2:25">
      <c r="B51" s="150" t="s">
        <v>423</v>
      </c>
      <c r="C51" s="148">
        <v>2001</v>
      </c>
      <c r="D51" s="431">
        <v>2002</v>
      </c>
      <c r="E51" s="431">
        <v>2003</v>
      </c>
      <c r="F51" s="148">
        <v>2004</v>
      </c>
      <c r="G51" s="148">
        <v>2005</v>
      </c>
      <c r="H51" s="148">
        <v>2006</v>
      </c>
      <c r="I51" s="148">
        <v>2007</v>
      </c>
      <c r="J51" s="148">
        <v>2008</v>
      </c>
      <c r="K51" s="149">
        <v>2009</v>
      </c>
      <c r="L51" s="417"/>
      <c r="M51" s="417"/>
      <c r="N51" s="418"/>
      <c r="O51" s="418"/>
      <c r="P51" s="418"/>
      <c r="T51" s="416"/>
      <c r="U51" s="417"/>
      <c r="V51" s="417"/>
      <c r="W51" s="417"/>
      <c r="X51" s="417"/>
      <c r="Y51" s="417"/>
    </row>
    <row r="52" spans="2:25">
      <c r="B52" s="226" t="s">
        <v>424</v>
      </c>
      <c r="C52" s="225">
        <v>11556.895961384293</v>
      </c>
      <c r="D52" s="408">
        <v>14550.679471685065</v>
      </c>
      <c r="E52" s="408">
        <v>14067.373940973186</v>
      </c>
      <c r="F52" s="225">
        <v>19877.848138550929</v>
      </c>
      <c r="G52" s="225">
        <v>23259.370710132214</v>
      </c>
      <c r="H52" s="225">
        <v>23373.162825434316</v>
      </c>
      <c r="I52" s="225">
        <v>23043.442719950865</v>
      </c>
      <c r="J52" s="225">
        <v>20644.360914874604</v>
      </c>
      <c r="K52" s="228">
        <v>22324.009497835836</v>
      </c>
      <c r="L52" s="417"/>
      <c r="M52" s="417"/>
      <c r="N52" s="418"/>
      <c r="O52" s="418"/>
      <c r="P52" s="418"/>
      <c r="T52" s="416"/>
      <c r="U52" s="417"/>
      <c r="V52" s="417"/>
      <c r="W52" s="417"/>
      <c r="X52" s="417"/>
      <c r="Y52" s="417"/>
    </row>
    <row r="53" spans="2:25">
      <c r="B53" s="226" t="s">
        <v>425</v>
      </c>
      <c r="C53" s="225">
        <v>14896.357688441438</v>
      </c>
      <c r="D53" s="408">
        <v>10710.256296416288</v>
      </c>
      <c r="E53" s="408">
        <v>13003.573577643208</v>
      </c>
      <c r="F53" s="225">
        <v>12073.972058302339</v>
      </c>
      <c r="G53" s="225">
        <v>11480.169080346272</v>
      </c>
      <c r="H53" s="225">
        <v>11524.962372596885</v>
      </c>
      <c r="I53" s="225">
        <v>12166.621794112192</v>
      </c>
      <c r="J53" s="225">
        <v>16271.684403608477</v>
      </c>
      <c r="K53" s="228">
        <v>15037.801233657419</v>
      </c>
      <c r="L53" s="417"/>
      <c r="M53" s="417"/>
      <c r="N53" s="418"/>
      <c r="O53" s="418"/>
      <c r="P53" s="418"/>
      <c r="T53" s="416"/>
      <c r="U53" s="417"/>
      <c r="V53" s="417"/>
      <c r="W53" s="417"/>
      <c r="X53" s="417"/>
      <c r="Y53" s="417"/>
    </row>
    <row r="54" spans="2:25">
      <c r="B54" s="226" t="s">
        <v>426</v>
      </c>
      <c r="C54" s="225">
        <v>11603.430432358435</v>
      </c>
      <c r="D54" s="408">
        <v>17019.701822419829</v>
      </c>
      <c r="E54" s="408">
        <v>18192.71420243632</v>
      </c>
      <c r="F54" s="225">
        <v>14119.690294022728</v>
      </c>
      <c r="G54" s="225">
        <v>14242.447075933736</v>
      </c>
      <c r="H54" s="225">
        <v>12365.041952514579</v>
      </c>
      <c r="I54" s="225">
        <v>12592.878023563695</v>
      </c>
      <c r="J54" s="225">
        <v>16003.889243373957</v>
      </c>
      <c r="K54" s="228">
        <v>15880.735744745647</v>
      </c>
      <c r="L54" s="417"/>
      <c r="M54" s="417"/>
      <c r="N54" s="418"/>
      <c r="O54" s="418"/>
      <c r="P54" s="418"/>
      <c r="T54" s="416"/>
      <c r="U54" s="417"/>
      <c r="V54" s="417"/>
      <c r="W54" s="417"/>
      <c r="X54" s="417"/>
      <c r="Y54" s="417"/>
    </row>
    <row r="55" spans="2:25">
      <c r="B55" s="226" t="s">
        <v>427</v>
      </c>
      <c r="C55" s="225">
        <v>86.228770908978746</v>
      </c>
      <c r="D55" s="408">
        <v>565.8825448817031</v>
      </c>
      <c r="E55" s="408">
        <v>599.06771019349196</v>
      </c>
      <c r="F55" s="225">
        <v>520.15312459614984</v>
      </c>
      <c r="G55" s="225">
        <v>559.80210898425264</v>
      </c>
      <c r="H55" s="225">
        <v>575.38290372958033</v>
      </c>
      <c r="I55" s="225">
        <v>669.41245320059159</v>
      </c>
      <c r="J55" s="225">
        <v>1497.1612243958211</v>
      </c>
      <c r="K55" s="228">
        <v>1580.9041228698284</v>
      </c>
      <c r="L55" s="417"/>
      <c r="M55" s="417"/>
      <c r="N55" s="418"/>
      <c r="O55" s="418"/>
      <c r="P55" s="418"/>
      <c r="T55" s="416"/>
      <c r="U55" s="417"/>
      <c r="V55" s="417"/>
      <c r="W55" s="417"/>
      <c r="X55" s="417"/>
      <c r="Y55" s="417"/>
    </row>
    <row r="56" spans="2:25">
      <c r="B56" s="226" t="s">
        <v>428</v>
      </c>
      <c r="C56" s="225">
        <v>38142.912853093141</v>
      </c>
      <c r="D56" s="408">
        <v>42846.52013540289</v>
      </c>
      <c r="E56" s="408">
        <v>45862.729431246211</v>
      </c>
      <c r="F56" s="225">
        <v>46591.663615472142</v>
      </c>
      <c r="G56" s="225">
        <v>49541.788975396477</v>
      </c>
      <c r="H56" s="225">
        <v>47838.550054275358</v>
      </c>
      <c r="I56" s="225">
        <v>48472.354990827342</v>
      </c>
      <c r="J56" s="225">
        <v>54417.095786252867</v>
      </c>
      <c r="K56" s="228">
        <v>54823.450599108728</v>
      </c>
      <c r="L56" s="417"/>
      <c r="M56" s="417"/>
      <c r="N56" s="418"/>
      <c r="O56" s="418"/>
      <c r="P56" s="418"/>
      <c r="T56" s="416"/>
      <c r="U56" s="417"/>
      <c r="V56" s="417"/>
      <c r="W56" s="417"/>
      <c r="X56" s="417"/>
      <c r="Y56" s="417"/>
    </row>
    <row r="57" spans="2:25" ht="15.75" thickBot="1">
      <c r="B57" s="398" t="s">
        <v>429</v>
      </c>
      <c r="C57" s="319">
        <v>2453.4698331823843</v>
      </c>
      <c r="D57" s="429">
        <v>2732.7934296991252</v>
      </c>
      <c r="E57" s="429">
        <v>2865.6230580937304</v>
      </c>
      <c r="F57" s="319">
        <v>3036.4318575800703</v>
      </c>
      <c r="G57" s="319">
        <v>3498.8998885027172</v>
      </c>
      <c r="H57" s="319">
        <v>3599.7979434595104</v>
      </c>
      <c r="I57" s="319">
        <v>3844.3091200161175</v>
      </c>
      <c r="J57" s="319">
        <v>4615.8362501029524</v>
      </c>
      <c r="K57" s="430">
        <v>4615.8362501029524</v>
      </c>
      <c r="L57" s="417"/>
      <c r="M57" s="417"/>
      <c r="N57" s="418"/>
      <c r="O57" s="418"/>
      <c r="P57" s="418"/>
      <c r="T57" s="416"/>
      <c r="U57" s="417"/>
      <c r="V57" s="417"/>
      <c r="W57" s="417"/>
      <c r="X57" s="417"/>
      <c r="Y57" s="417"/>
    </row>
    <row r="58" spans="2:25">
      <c r="D58" s="408"/>
      <c r="E58" s="408"/>
      <c r="K58" s="416"/>
      <c r="L58" s="417"/>
      <c r="M58" s="417"/>
      <c r="N58" s="418"/>
      <c r="O58" s="418"/>
      <c r="P58" s="418"/>
      <c r="T58" s="416"/>
      <c r="U58" s="417"/>
      <c r="V58" s="417"/>
      <c r="W58" s="417"/>
      <c r="X58" s="417"/>
      <c r="Y58" s="417"/>
    </row>
    <row r="59" spans="2:25">
      <c r="B59" s="423" t="s">
        <v>430</v>
      </c>
      <c r="D59" s="408"/>
      <c r="E59" s="408"/>
      <c r="K59" s="416"/>
      <c r="L59" s="417"/>
      <c r="M59" s="417"/>
      <c r="N59" s="418"/>
      <c r="O59" s="418"/>
      <c r="P59" s="418"/>
      <c r="T59" s="416"/>
      <c r="U59" s="417"/>
      <c r="V59" s="417"/>
      <c r="W59" s="417"/>
      <c r="X59" s="417"/>
      <c r="Y59" s="417"/>
    </row>
    <row r="60" spans="2:25">
      <c r="B60" s="423" t="s">
        <v>431</v>
      </c>
      <c r="D60" s="408"/>
      <c r="E60" s="408"/>
      <c r="K60" s="416"/>
      <c r="L60" s="417"/>
      <c r="M60" s="417"/>
      <c r="N60" s="418"/>
      <c r="O60" s="418"/>
      <c r="P60" s="418"/>
      <c r="T60" s="416"/>
      <c r="U60" s="417"/>
      <c r="V60" s="417"/>
      <c r="W60" s="417"/>
      <c r="X60" s="417"/>
      <c r="Y60" s="417"/>
    </row>
    <row r="61" spans="2:25">
      <c r="B61" s="423" t="s">
        <v>416</v>
      </c>
      <c r="D61" s="408"/>
      <c r="E61" s="408"/>
      <c r="K61" s="416"/>
      <c r="L61" s="417"/>
      <c r="M61" s="417"/>
      <c r="N61" s="418"/>
      <c r="O61" s="418"/>
      <c r="P61" s="418"/>
      <c r="T61" s="416"/>
      <c r="U61" s="417"/>
      <c r="V61" s="417"/>
      <c r="W61" s="417"/>
      <c r="X61" s="417"/>
      <c r="Y61" s="417"/>
    </row>
    <row r="62" spans="2:25">
      <c r="D62" s="408"/>
      <c r="E62" s="408"/>
      <c r="K62" s="416"/>
      <c r="L62" s="417"/>
      <c r="M62" s="417"/>
      <c r="N62" s="418"/>
      <c r="O62" s="418"/>
      <c r="P62" s="418"/>
      <c r="T62" s="416"/>
      <c r="U62" s="417"/>
      <c r="V62" s="417"/>
      <c r="W62" s="417"/>
      <c r="X62" s="417"/>
      <c r="Y62" s="417"/>
    </row>
    <row r="63" spans="2:25">
      <c r="D63" s="408"/>
      <c r="E63" s="408"/>
      <c r="K63" s="416"/>
      <c r="L63" s="417"/>
      <c r="M63" s="417"/>
      <c r="N63" s="418"/>
      <c r="O63" s="418"/>
      <c r="P63" s="418"/>
      <c r="T63" s="416"/>
      <c r="U63" s="417"/>
      <c r="V63" s="417"/>
      <c r="W63" s="417"/>
      <c r="X63" s="417"/>
      <c r="Y63" s="417"/>
    </row>
    <row r="64" spans="2:25">
      <c r="B64" s="225" t="s">
        <v>432</v>
      </c>
      <c r="K64" s="416"/>
      <c r="L64" s="417"/>
      <c r="M64" s="417"/>
      <c r="N64" s="418"/>
      <c r="O64" s="418"/>
      <c r="P64" s="418"/>
      <c r="T64" s="416"/>
      <c r="U64" s="417"/>
      <c r="V64" s="417"/>
      <c r="W64" s="417"/>
      <c r="X64" s="417"/>
      <c r="Y64" s="417"/>
    </row>
    <row r="65" spans="2:25">
      <c r="B65" s="225" t="s">
        <v>433</v>
      </c>
      <c r="K65" s="416"/>
      <c r="L65" s="417"/>
      <c r="M65" s="417"/>
      <c r="N65" s="418"/>
      <c r="O65" s="418"/>
      <c r="P65" s="418"/>
      <c r="T65" s="416"/>
      <c r="U65" s="417"/>
      <c r="V65" s="417"/>
      <c r="W65" s="417"/>
      <c r="X65" s="417"/>
      <c r="Y65" s="417"/>
    </row>
    <row r="66" spans="2:25">
      <c r="B66" s="225" t="s">
        <v>421</v>
      </c>
      <c r="K66" s="416"/>
      <c r="L66" s="417"/>
      <c r="M66" s="417"/>
      <c r="N66" s="418"/>
      <c r="O66" s="418"/>
      <c r="P66" s="418"/>
      <c r="T66" s="416"/>
      <c r="U66" s="417"/>
      <c r="V66" s="417"/>
      <c r="W66" s="417"/>
      <c r="X66" s="417"/>
      <c r="Y66" s="417"/>
    </row>
    <row r="67" spans="2:25" ht="15.75" thickBot="1">
      <c r="B67" s="225" t="s">
        <v>422</v>
      </c>
      <c r="T67" s="416"/>
      <c r="U67" s="417"/>
      <c r="V67" s="417"/>
      <c r="W67" s="417"/>
      <c r="X67" s="417"/>
      <c r="Y67" s="417"/>
    </row>
    <row r="68" spans="2:25">
      <c r="B68" s="144"/>
      <c r="C68" s="145"/>
      <c r="D68" s="145"/>
      <c r="E68" s="145"/>
      <c r="F68" s="145"/>
      <c r="G68" s="145"/>
      <c r="H68" s="145"/>
      <c r="I68" s="145"/>
      <c r="J68" s="145"/>
      <c r="K68" s="146"/>
    </row>
    <row r="69" spans="2:25">
      <c r="B69" s="150" t="s">
        <v>434</v>
      </c>
      <c r="C69" s="148">
        <v>2001</v>
      </c>
      <c r="D69" s="148">
        <v>2002</v>
      </c>
      <c r="E69" s="148">
        <v>2003</v>
      </c>
      <c r="F69" s="148">
        <v>2004</v>
      </c>
      <c r="G69" s="148">
        <v>2005</v>
      </c>
      <c r="H69" s="148">
        <v>2006</v>
      </c>
      <c r="I69" s="148">
        <v>2007</v>
      </c>
      <c r="J69" s="148">
        <v>2008</v>
      </c>
      <c r="K69" s="149">
        <v>2009</v>
      </c>
    </row>
    <row r="70" spans="2:25">
      <c r="B70" s="226" t="s">
        <v>424</v>
      </c>
      <c r="C70" s="225">
        <v>11383.725936430577</v>
      </c>
      <c r="D70" s="225">
        <v>14844.351591546352</v>
      </c>
      <c r="E70" s="225">
        <v>14274.337151114685</v>
      </c>
      <c r="F70" s="225">
        <v>17991.853742224179</v>
      </c>
      <c r="G70" s="225">
        <v>20564.835217192991</v>
      </c>
      <c r="H70" s="225">
        <v>21632.933517033463</v>
      </c>
      <c r="I70" s="225">
        <v>21608.764445592937</v>
      </c>
      <c r="J70" s="225">
        <v>20542.311433849882</v>
      </c>
      <c r="K70" s="228">
        <v>21234.416694766598</v>
      </c>
    </row>
    <row r="71" spans="2:25">
      <c r="B71" s="226" t="s">
        <v>425</v>
      </c>
      <c r="C71" s="225">
        <v>22521.735083757296</v>
      </c>
      <c r="D71" s="225">
        <v>23637.967174999794</v>
      </c>
      <c r="E71" s="225">
        <v>27507.925583452805</v>
      </c>
      <c r="F71" s="225">
        <v>23455.081509885491</v>
      </c>
      <c r="G71" s="225">
        <v>24366.217121136953</v>
      </c>
      <c r="H71" s="225">
        <v>23802.371641869915</v>
      </c>
      <c r="I71" s="225">
        <v>24595.01772946128</v>
      </c>
      <c r="J71" s="225">
        <v>29865.840605363293</v>
      </c>
      <c r="K71" s="228">
        <v>29380.452312016962</v>
      </c>
    </row>
    <row r="72" spans="2:25">
      <c r="B72" s="226" t="s">
        <v>426</v>
      </c>
      <c r="C72" s="225">
        <v>3454.7674674340137</v>
      </c>
      <c r="D72" s="225">
        <v>3651.9420706845176</v>
      </c>
      <c r="E72" s="225">
        <v>3398.482129081357</v>
      </c>
      <c r="F72" s="225">
        <v>3468.9371254276821</v>
      </c>
      <c r="G72" s="225">
        <v>3612.6682578609457</v>
      </c>
      <c r="H72" s="225">
        <v>1553.1416010799558</v>
      </c>
      <c r="I72" s="225">
        <v>1539.4097554533928</v>
      </c>
      <c r="J72" s="225">
        <v>2923.852912128069</v>
      </c>
      <c r="K72" s="228">
        <v>3124.5021701179926</v>
      </c>
    </row>
    <row r="73" spans="2:25">
      <c r="B73" s="226" t="s">
        <v>427</v>
      </c>
      <c r="C73" s="225">
        <v>299.23459361654614</v>
      </c>
      <c r="D73" s="225">
        <v>371.15019361144601</v>
      </c>
      <c r="E73" s="225">
        <v>346.52732170310804</v>
      </c>
      <c r="F73" s="225">
        <v>363.45961133560434</v>
      </c>
      <c r="G73" s="225">
        <v>461.98051679626235</v>
      </c>
      <c r="H73" s="225">
        <v>67.287478619606077</v>
      </c>
      <c r="I73" s="225">
        <v>63.209417485008984</v>
      </c>
      <c r="J73" s="225">
        <v>123.25597087756097</v>
      </c>
      <c r="K73" s="228">
        <v>147.27716538091278</v>
      </c>
    </row>
    <row r="74" spans="2:25">
      <c r="B74" s="226" t="s">
        <v>435</v>
      </c>
      <c r="C74" s="225">
        <v>483.44977185470702</v>
      </c>
      <c r="D74" s="225">
        <v>341.10910456077528</v>
      </c>
      <c r="E74" s="225">
        <v>335.45724593021032</v>
      </c>
      <c r="F74" s="225">
        <v>1312.3316265991843</v>
      </c>
      <c r="G74" s="225">
        <v>536.08786240933023</v>
      </c>
      <c r="H74" s="225">
        <v>782.81581567241756</v>
      </c>
      <c r="I74" s="225">
        <v>665.95364283473009</v>
      </c>
      <c r="J74" s="225">
        <v>961.83486403403185</v>
      </c>
      <c r="K74" s="228">
        <v>951.67525911298412</v>
      </c>
    </row>
    <row r="75" spans="2:25">
      <c r="B75" s="226" t="s">
        <v>428</v>
      </c>
      <c r="C75" s="225">
        <v>38142.912853093141</v>
      </c>
      <c r="D75" s="225">
        <v>42846.52013540289</v>
      </c>
      <c r="E75" s="225">
        <v>45862.729431282169</v>
      </c>
      <c r="F75" s="225">
        <v>46591.663615472142</v>
      </c>
      <c r="G75" s="225">
        <v>49541.788975396477</v>
      </c>
      <c r="H75" s="225">
        <v>47838.550054275358</v>
      </c>
      <c r="I75" s="225">
        <v>48472.354990827342</v>
      </c>
      <c r="J75" s="225">
        <v>54417.095786252845</v>
      </c>
      <c r="K75" s="228">
        <v>54838.323601395452</v>
      </c>
    </row>
    <row r="76" spans="2:25" ht="15.75" thickBot="1">
      <c r="B76" s="398" t="s">
        <v>429</v>
      </c>
      <c r="C76" s="319">
        <v>2453.4698331823843</v>
      </c>
      <c r="D76" s="319">
        <v>2732.7934296991252</v>
      </c>
      <c r="E76" s="319">
        <v>2865.6230580937304</v>
      </c>
      <c r="F76" s="319">
        <v>3036.4318575800703</v>
      </c>
      <c r="G76" s="319">
        <v>3498.8998885027172</v>
      </c>
      <c r="H76" s="319">
        <v>3599.7979434595104</v>
      </c>
      <c r="I76" s="319">
        <v>3844.3091200161175</v>
      </c>
      <c r="J76" s="319">
        <v>4500.8940404376099</v>
      </c>
      <c r="K76" s="430">
        <v>3892.4330093410549</v>
      </c>
    </row>
    <row r="79" spans="2:25">
      <c r="B79" s="423" t="s">
        <v>430</v>
      </c>
    </row>
    <row r="80" spans="2:25">
      <c r="B80" s="423" t="s">
        <v>431</v>
      </c>
    </row>
    <row r="81" spans="2:2">
      <c r="B81" s="423" t="s">
        <v>416</v>
      </c>
    </row>
  </sheetData>
  <pageMargins left="0.7" right="0.7" top="0.75" bottom="0.75" header="0.3" footer="0.3"/>
  <pageSetup paperSize="9" scale="75"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T97"/>
  <sheetViews>
    <sheetView zoomScale="70" zoomScaleNormal="70" workbookViewId="0">
      <selection activeCell="O37" sqref="O37"/>
    </sheetView>
  </sheetViews>
  <sheetFormatPr baseColWidth="10" defaultColWidth="9.140625" defaultRowHeight="15"/>
  <cols>
    <col min="1" max="1" width="9.140625" style="115"/>
    <col min="2" max="2" width="17.5703125" style="115" bestFit="1" customWidth="1"/>
    <col min="3" max="3" width="15.28515625" style="115" customWidth="1"/>
    <col min="4" max="4" width="11.5703125" style="115" hidden="1" customWidth="1"/>
    <col min="5" max="8" width="9.5703125" style="115" hidden="1" customWidth="1"/>
    <col min="9" max="9" width="10.85546875" style="115" customWidth="1"/>
    <col min="10" max="13" width="11.42578125" style="115" bestFit="1" customWidth="1"/>
    <col min="14" max="14" width="11.28515625" style="115" bestFit="1" customWidth="1"/>
    <col min="15" max="18" width="11.5703125" style="115" bestFit="1" customWidth="1"/>
    <col min="19" max="19" width="9.140625" style="115"/>
    <col min="20" max="20" width="11.42578125" style="115" customWidth="1"/>
    <col min="21" max="24" width="9.140625" style="115"/>
    <col min="25" max="25" width="12.5703125" style="115" bestFit="1" customWidth="1"/>
    <col min="26" max="16384" width="9.140625" style="115"/>
  </cols>
  <sheetData>
    <row r="8" spans="2:20" ht="18.75">
      <c r="B8" s="474" t="s">
        <v>468</v>
      </c>
    </row>
    <row r="10" spans="2:20" ht="15.75" thickBot="1"/>
    <row r="11" spans="2:20">
      <c r="B11" s="144" t="s">
        <v>438</v>
      </c>
      <c r="C11" s="145"/>
      <c r="D11" s="145"/>
      <c r="E11" s="145"/>
      <c r="F11" s="145"/>
      <c r="G11" s="145"/>
      <c r="H11" s="145"/>
      <c r="I11" s="145"/>
      <c r="J11" s="145"/>
      <c r="K11" s="145"/>
      <c r="L11" s="145"/>
      <c r="M11" s="145"/>
      <c r="N11" s="145"/>
      <c r="O11" s="145"/>
      <c r="P11" s="145"/>
      <c r="Q11" s="145"/>
      <c r="R11" s="145"/>
      <c r="S11" s="145"/>
      <c r="T11" s="146"/>
    </row>
    <row r="12" spans="2:20">
      <c r="B12" s="150" t="s">
        <v>281</v>
      </c>
      <c r="C12" s="148" t="s">
        <v>282</v>
      </c>
      <c r="D12" s="148" t="s">
        <v>283</v>
      </c>
      <c r="E12" s="148" t="s">
        <v>284</v>
      </c>
      <c r="F12" s="148" t="s">
        <v>285</v>
      </c>
      <c r="G12" s="148" t="s">
        <v>286</v>
      </c>
      <c r="H12" s="148" t="s">
        <v>287</v>
      </c>
      <c r="I12" s="403">
        <v>2006</v>
      </c>
      <c r="J12" s="403">
        <v>2007</v>
      </c>
      <c r="K12" s="403">
        <v>2008</v>
      </c>
      <c r="L12" s="403">
        <v>2009</v>
      </c>
      <c r="M12" s="403">
        <v>2010</v>
      </c>
      <c r="N12" s="403">
        <v>2011</v>
      </c>
      <c r="O12" s="403">
        <v>2012</v>
      </c>
      <c r="P12" s="403">
        <v>2013</v>
      </c>
      <c r="Q12" s="403">
        <v>2014</v>
      </c>
      <c r="R12" s="403">
        <v>2015</v>
      </c>
      <c r="S12" s="148" t="s">
        <v>288</v>
      </c>
      <c r="T12" s="149"/>
    </row>
    <row r="13" spans="2:20">
      <c r="B13" s="226" t="s">
        <v>289</v>
      </c>
      <c r="C13" s="225" t="s">
        <v>90</v>
      </c>
      <c r="D13" s="225" t="s">
        <v>290</v>
      </c>
      <c r="E13" s="372" t="s">
        <v>291</v>
      </c>
      <c r="F13" s="225" t="s">
        <v>292</v>
      </c>
      <c r="G13" s="225" t="s">
        <v>293</v>
      </c>
      <c r="H13" s="225" t="s">
        <v>294</v>
      </c>
      <c r="I13" s="471">
        <v>1089.1569999999999</v>
      </c>
      <c r="J13" s="471">
        <v>1366.22</v>
      </c>
      <c r="K13" s="471">
        <v>1650.3920000000001</v>
      </c>
      <c r="L13" s="471">
        <v>1622.3109999999999</v>
      </c>
      <c r="M13" s="471">
        <v>2142.9259999999999</v>
      </c>
      <c r="N13" s="471">
        <v>2492.9079999999999</v>
      </c>
      <c r="O13" s="471">
        <v>2449.7600000000002</v>
      </c>
      <c r="P13" s="471">
        <v>2520.6210000000001</v>
      </c>
      <c r="Q13" s="471">
        <v>2690.7530000000002</v>
      </c>
      <c r="R13" s="471">
        <v>2871.8519999999999</v>
      </c>
      <c r="S13" s="225">
        <v>2011</v>
      </c>
      <c r="T13" s="228"/>
    </row>
    <row r="14" spans="2:20">
      <c r="B14" s="226" t="s">
        <v>289</v>
      </c>
      <c r="C14" s="225" t="s">
        <v>54</v>
      </c>
      <c r="D14" s="225" t="s">
        <v>290</v>
      </c>
      <c r="E14" s="372" t="s">
        <v>291</v>
      </c>
      <c r="F14" s="225" t="s">
        <v>292</v>
      </c>
      <c r="G14" s="225" t="s">
        <v>293</v>
      </c>
      <c r="H14" s="225" t="s">
        <v>294</v>
      </c>
      <c r="I14" s="471">
        <v>1278.607</v>
      </c>
      <c r="J14" s="471">
        <v>1424.067</v>
      </c>
      <c r="K14" s="471">
        <v>1502.6780000000001</v>
      </c>
      <c r="L14" s="471">
        <v>1337.577</v>
      </c>
      <c r="M14" s="471">
        <v>1577.04</v>
      </c>
      <c r="N14" s="471">
        <v>1736.8689999999999</v>
      </c>
      <c r="O14" s="471">
        <v>1804.575</v>
      </c>
      <c r="P14" s="471">
        <v>1869.7349999999999</v>
      </c>
      <c r="Q14" s="471">
        <v>1933.93</v>
      </c>
      <c r="R14" s="471">
        <v>2001.213</v>
      </c>
      <c r="S14" s="225">
        <v>2011</v>
      </c>
      <c r="T14" s="228"/>
    </row>
    <row r="15" spans="2:20">
      <c r="B15" s="226" t="s">
        <v>289</v>
      </c>
      <c r="C15" s="225" t="s">
        <v>91</v>
      </c>
      <c r="D15" s="225" t="s">
        <v>290</v>
      </c>
      <c r="E15" s="372" t="s">
        <v>291</v>
      </c>
      <c r="F15" s="225" t="s">
        <v>292</v>
      </c>
      <c r="G15" s="225" t="s">
        <v>293</v>
      </c>
      <c r="H15" s="225" t="s">
        <v>294</v>
      </c>
      <c r="I15" s="225">
        <v>154.65199999999999</v>
      </c>
      <c r="J15" s="225">
        <v>172.917</v>
      </c>
      <c r="K15" s="225">
        <v>179.40299999999999</v>
      </c>
      <c r="L15" s="225">
        <v>172.71299999999999</v>
      </c>
      <c r="M15" s="225">
        <v>216.09100000000001</v>
      </c>
      <c r="N15" s="225">
        <v>248.411</v>
      </c>
      <c r="O15" s="225">
        <v>272.11900000000003</v>
      </c>
      <c r="P15" s="225">
        <v>292.03899999999999</v>
      </c>
      <c r="Q15" s="225">
        <v>311.32299999999998</v>
      </c>
      <c r="R15" s="225">
        <v>328.94</v>
      </c>
      <c r="S15" s="225">
        <v>2011</v>
      </c>
      <c r="T15" s="228"/>
    </row>
    <row r="16" spans="2:20">
      <c r="B16" s="226" t="s">
        <v>289</v>
      </c>
      <c r="C16" s="225" t="s">
        <v>241</v>
      </c>
      <c r="D16" s="225" t="s">
        <v>290</v>
      </c>
      <c r="E16" s="372" t="s">
        <v>291</v>
      </c>
      <c r="F16" s="225" t="s">
        <v>292</v>
      </c>
      <c r="G16" s="225" t="s">
        <v>293</v>
      </c>
      <c r="H16" s="225" t="s">
        <v>294</v>
      </c>
      <c r="I16" s="471">
        <v>2712.9169999999999</v>
      </c>
      <c r="J16" s="471">
        <v>3494.2350000000001</v>
      </c>
      <c r="K16" s="471">
        <v>4519.951</v>
      </c>
      <c r="L16" s="471">
        <v>4990.5259999999998</v>
      </c>
      <c r="M16" s="471">
        <v>5930.393</v>
      </c>
      <c r="N16" s="471">
        <v>7298.1469999999999</v>
      </c>
      <c r="O16" s="471">
        <v>7991.7380000000003</v>
      </c>
      <c r="P16" s="471">
        <v>8777.2029999999995</v>
      </c>
      <c r="Q16" s="471">
        <v>9641.8510000000006</v>
      </c>
      <c r="R16" s="471">
        <v>10581.052</v>
      </c>
      <c r="S16" s="225">
        <v>2011</v>
      </c>
      <c r="T16" s="228"/>
    </row>
    <row r="17" spans="2:20">
      <c r="B17" s="226" t="s">
        <v>289</v>
      </c>
      <c r="C17" s="225" t="s">
        <v>106</v>
      </c>
      <c r="D17" s="225" t="s">
        <v>290</v>
      </c>
      <c r="E17" s="372" t="s">
        <v>291</v>
      </c>
      <c r="F17" s="225" t="s">
        <v>292</v>
      </c>
      <c r="G17" s="225" t="s">
        <v>293</v>
      </c>
      <c r="H17" s="225" t="s">
        <v>294</v>
      </c>
      <c r="I17" s="225">
        <v>107.375</v>
      </c>
      <c r="J17" s="225">
        <v>130.346</v>
      </c>
      <c r="K17" s="225">
        <v>162.435</v>
      </c>
      <c r="L17" s="225">
        <v>188.608</v>
      </c>
      <c r="M17" s="225">
        <v>218.465</v>
      </c>
      <c r="N17" s="225">
        <v>235.71899999999999</v>
      </c>
      <c r="O17" s="225">
        <v>252.458</v>
      </c>
      <c r="P17" s="225">
        <v>253.38</v>
      </c>
      <c r="Q17" s="225">
        <v>269.03300000000002</v>
      </c>
      <c r="R17" s="225">
        <v>291.63099999999997</v>
      </c>
      <c r="S17" s="225">
        <v>2011</v>
      </c>
      <c r="T17" s="228"/>
    </row>
    <row r="18" spans="2:20">
      <c r="B18" s="226" t="s">
        <v>289</v>
      </c>
      <c r="C18" s="225" t="s">
        <v>77</v>
      </c>
      <c r="D18" s="225" t="s">
        <v>290</v>
      </c>
      <c r="E18" s="372" t="s">
        <v>291</v>
      </c>
      <c r="F18" s="225" t="s">
        <v>292</v>
      </c>
      <c r="G18" s="225" t="s">
        <v>293</v>
      </c>
      <c r="H18" s="225" t="s">
        <v>294</v>
      </c>
      <c r="I18" s="225">
        <v>908.46500000000003</v>
      </c>
      <c r="J18" s="471">
        <v>1152.8130000000001</v>
      </c>
      <c r="K18" s="471">
        <v>1251.367</v>
      </c>
      <c r="L18" s="471">
        <v>1253.979</v>
      </c>
      <c r="M18" s="471">
        <v>1597.9449999999999</v>
      </c>
      <c r="N18" s="471">
        <v>1676.143</v>
      </c>
      <c r="O18" s="471">
        <v>1779.279</v>
      </c>
      <c r="P18" s="471">
        <v>1961.655</v>
      </c>
      <c r="Q18" s="471">
        <v>2163.5410000000002</v>
      </c>
      <c r="R18" s="471">
        <v>2384.4699999999998</v>
      </c>
      <c r="S18" s="225">
        <v>2011</v>
      </c>
      <c r="T18" s="228"/>
    </row>
    <row r="19" spans="2:20">
      <c r="B19" s="226" t="s">
        <v>289</v>
      </c>
      <c r="C19" s="225" t="s">
        <v>107</v>
      </c>
      <c r="D19" s="225" t="s">
        <v>290</v>
      </c>
      <c r="E19" s="372" t="s">
        <v>291</v>
      </c>
      <c r="F19" s="225" t="s">
        <v>292</v>
      </c>
      <c r="G19" s="225" t="s">
        <v>293</v>
      </c>
      <c r="H19" s="225" t="s">
        <v>294</v>
      </c>
      <c r="I19" s="225">
        <v>145.47900000000001</v>
      </c>
      <c r="J19" s="225">
        <v>167.11199999999999</v>
      </c>
      <c r="K19" s="225">
        <v>201.66</v>
      </c>
      <c r="L19" s="225">
        <v>194.86500000000001</v>
      </c>
      <c r="M19" s="225">
        <v>217.44499999999999</v>
      </c>
      <c r="N19" s="225">
        <v>242.89699999999999</v>
      </c>
      <c r="O19" s="225">
        <v>245.95500000000001</v>
      </c>
      <c r="P19" s="225">
        <v>257.56</v>
      </c>
      <c r="Q19" s="225">
        <v>270.76400000000001</v>
      </c>
      <c r="R19" s="225">
        <v>284.327</v>
      </c>
      <c r="S19" s="225">
        <v>2011</v>
      </c>
      <c r="T19" s="228"/>
    </row>
    <row r="20" spans="2:20">
      <c r="B20" s="226" t="s">
        <v>289</v>
      </c>
      <c r="C20" s="225" t="s">
        <v>93</v>
      </c>
      <c r="D20" s="225" t="s">
        <v>290</v>
      </c>
      <c r="E20" s="372" t="s">
        <v>291</v>
      </c>
      <c r="F20" s="225" t="s">
        <v>292</v>
      </c>
      <c r="G20" s="225" t="s">
        <v>293</v>
      </c>
      <c r="H20" s="225" t="s">
        <v>294</v>
      </c>
      <c r="I20" s="225">
        <v>951.79399999999998</v>
      </c>
      <c r="J20" s="471">
        <v>1035.317</v>
      </c>
      <c r="K20" s="471">
        <v>1094.0329999999999</v>
      </c>
      <c r="L20" s="225">
        <v>881.83799999999997</v>
      </c>
      <c r="M20" s="471">
        <v>1035.4000000000001</v>
      </c>
      <c r="N20" s="471">
        <v>1154.7840000000001</v>
      </c>
      <c r="O20" s="471">
        <v>1207.82</v>
      </c>
      <c r="P20" s="471">
        <v>1277.3689999999999</v>
      </c>
      <c r="Q20" s="471">
        <v>1349.222</v>
      </c>
      <c r="R20" s="471">
        <v>1416.271</v>
      </c>
      <c r="S20" s="225">
        <v>2010</v>
      </c>
      <c r="T20" s="228"/>
    </row>
    <row r="21" spans="2:20">
      <c r="B21" s="226" t="s">
        <v>289</v>
      </c>
      <c r="C21" s="225" t="s">
        <v>102</v>
      </c>
      <c r="D21" s="225" t="s">
        <v>290</v>
      </c>
      <c r="E21" s="372" t="s">
        <v>291</v>
      </c>
      <c r="F21" s="225" t="s">
        <v>292</v>
      </c>
      <c r="G21" s="225" t="s">
        <v>293</v>
      </c>
      <c r="H21" s="225" t="s">
        <v>294</v>
      </c>
      <c r="I21" s="225">
        <v>989.93200000000002</v>
      </c>
      <c r="J21" s="471">
        <v>1299.703</v>
      </c>
      <c r="K21" s="471">
        <v>1660.846</v>
      </c>
      <c r="L21" s="471">
        <v>1222.693</v>
      </c>
      <c r="M21" s="471">
        <v>1487.2929999999999</v>
      </c>
      <c r="N21" s="471">
        <v>1850.4010000000001</v>
      </c>
      <c r="O21" s="471">
        <v>2021.896</v>
      </c>
      <c r="P21" s="471">
        <v>2310.8200000000002</v>
      </c>
      <c r="Q21" s="471">
        <v>2473.6750000000002</v>
      </c>
      <c r="R21" s="471">
        <v>2658.9189999999999</v>
      </c>
      <c r="S21" s="225">
        <v>2011</v>
      </c>
      <c r="T21" s="228"/>
    </row>
    <row r="22" spans="2:20">
      <c r="B22" s="226" t="s">
        <v>289</v>
      </c>
      <c r="C22" s="225" t="s">
        <v>69</v>
      </c>
      <c r="D22" s="225" t="s">
        <v>290</v>
      </c>
      <c r="E22" s="372" t="s">
        <v>291</v>
      </c>
      <c r="F22" s="225" t="s">
        <v>292</v>
      </c>
      <c r="G22" s="225" t="s">
        <v>293</v>
      </c>
      <c r="H22" s="225" t="s">
        <v>294</v>
      </c>
      <c r="I22" s="471">
        <v>1237.501</v>
      </c>
      <c r="J22" s="471">
        <v>1443.5</v>
      </c>
      <c r="K22" s="471">
        <v>1600.856</v>
      </c>
      <c r="L22" s="471">
        <v>1459.4159999999999</v>
      </c>
      <c r="M22" s="471">
        <v>1395.019</v>
      </c>
      <c r="N22" s="471">
        <v>1493.5129999999999</v>
      </c>
      <c r="O22" s="471">
        <v>1397.7760000000001</v>
      </c>
      <c r="P22" s="471">
        <v>1421.702</v>
      </c>
      <c r="Q22" s="471">
        <v>1458.8520000000001</v>
      </c>
      <c r="R22" s="471">
        <v>1501.665</v>
      </c>
      <c r="S22" s="225">
        <v>2010</v>
      </c>
      <c r="T22" s="228"/>
    </row>
    <row r="23" spans="2:20" ht="15.75" thickBot="1">
      <c r="B23" s="398" t="s">
        <v>289</v>
      </c>
      <c r="C23" s="319" t="s">
        <v>55</v>
      </c>
      <c r="D23" s="319" t="s">
        <v>290</v>
      </c>
      <c r="E23" s="472" t="s">
        <v>291</v>
      </c>
      <c r="F23" s="319" t="s">
        <v>292</v>
      </c>
      <c r="G23" s="319" t="s">
        <v>293</v>
      </c>
      <c r="H23" s="319" t="s">
        <v>294</v>
      </c>
      <c r="I23" s="473">
        <v>13377.2</v>
      </c>
      <c r="J23" s="473">
        <v>14028.674999999999</v>
      </c>
      <c r="K23" s="473">
        <v>14291.55</v>
      </c>
      <c r="L23" s="473">
        <v>13938.924999999999</v>
      </c>
      <c r="M23" s="473">
        <v>14526.55</v>
      </c>
      <c r="N23" s="473">
        <v>15094.025</v>
      </c>
      <c r="O23" s="473">
        <v>15609.697</v>
      </c>
      <c r="P23" s="473">
        <v>16221.378000000001</v>
      </c>
      <c r="Q23" s="473">
        <v>16940.566999999999</v>
      </c>
      <c r="R23" s="473">
        <v>17783.567999999999</v>
      </c>
      <c r="S23" s="319">
        <v>2011</v>
      </c>
      <c r="T23" s="430"/>
    </row>
    <row r="24" spans="2:20">
      <c r="E24" s="377"/>
      <c r="I24" s="440"/>
      <c r="J24" s="440"/>
      <c r="K24" s="440"/>
      <c r="L24" s="440"/>
      <c r="M24" s="440"/>
      <c r="N24" s="440"/>
      <c r="O24" s="440"/>
      <c r="P24" s="440"/>
      <c r="Q24" s="440"/>
      <c r="R24" s="440"/>
    </row>
    <row r="25" spans="2:20">
      <c r="B25" s="115" t="s">
        <v>436</v>
      </c>
      <c r="E25" s="377"/>
      <c r="I25" s="440"/>
      <c r="J25" s="440"/>
      <c r="K25" s="440"/>
      <c r="L25" s="440"/>
      <c r="M25" s="440"/>
      <c r="N25" s="440"/>
      <c r="O25" s="440"/>
      <c r="P25" s="440"/>
      <c r="Q25" s="172"/>
      <c r="R25" s="440"/>
    </row>
    <row r="26" spans="2:20">
      <c r="B26" s="247" t="s">
        <v>376</v>
      </c>
      <c r="E26" s="377"/>
      <c r="I26" s="440"/>
      <c r="J26" s="440"/>
      <c r="K26" s="440"/>
      <c r="L26" s="440"/>
      <c r="M26" s="440"/>
      <c r="N26" s="440"/>
      <c r="O26" s="440"/>
      <c r="P26" s="440"/>
      <c r="Q26" s="440"/>
      <c r="R26" s="440"/>
    </row>
    <row r="27" spans="2:20" ht="15.75" thickBot="1"/>
    <row r="28" spans="2:20">
      <c r="B28" s="144" t="s">
        <v>474</v>
      </c>
      <c r="C28" s="145"/>
      <c r="D28" s="145"/>
      <c r="E28" s="145"/>
      <c r="F28" s="145"/>
      <c r="G28" s="145"/>
      <c r="H28" s="145"/>
      <c r="I28" s="145"/>
      <c r="J28" s="145"/>
      <c r="K28" s="145"/>
      <c r="L28" s="145"/>
      <c r="M28" s="145"/>
      <c r="N28" s="145"/>
      <c r="O28" s="145"/>
      <c r="P28" s="145"/>
      <c r="Q28" s="145"/>
      <c r="R28" s="145"/>
      <c r="S28" s="145"/>
      <c r="T28" s="146"/>
    </row>
    <row r="29" spans="2:20">
      <c r="B29" s="150"/>
      <c r="C29" s="148" t="s">
        <v>282</v>
      </c>
      <c r="D29" s="148"/>
      <c r="E29" s="148"/>
      <c r="F29" s="148"/>
      <c r="G29" s="148"/>
      <c r="H29" s="148"/>
      <c r="I29" s="148">
        <v>2006</v>
      </c>
      <c r="J29" s="148">
        <v>2007</v>
      </c>
      <c r="K29" s="148">
        <v>2008</v>
      </c>
      <c r="L29" s="148">
        <v>2009</v>
      </c>
      <c r="M29" s="148">
        <v>2010</v>
      </c>
      <c r="N29" s="148">
        <v>2011</v>
      </c>
      <c r="O29" s="148">
        <v>2012</v>
      </c>
      <c r="P29" s="148">
        <v>2013</v>
      </c>
      <c r="Q29" s="148">
        <v>2014</v>
      </c>
      <c r="R29" s="148">
        <v>2015</v>
      </c>
      <c r="S29" s="148"/>
      <c r="T29" s="149"/>
    </row>
    <row r="30" spans="2:20">
      <c r="B30" s="226"/>
      <c r="C30" s="225" t="s">
        <v>238</v>
      </c>
      <c r="D30" s="225"/>
      <c r="E30" s="225"/>
      <c r="F30" s="225"/>
      <c r="G30" s="225"/>
      <c r="H30" s="225"/>
      <c r="I30" s="169">
        <v>2.3782887137401759E-2</v>
      </c>
      <c r="J30" s="169">
        <v>2.0440099562720901E-2</v>
      </c>
      <c r="K30" s="169">
        <v>1.8793010932334788E-2</v>
      </c>
      <c r="L30" s="169">
        <v>1.838393874865582E-2</v>
      </c>
      <c r="M30" s="169">
        <v>1.7144433115806459E-2</v>
      </c>
      <c r="N30" s="169">
        <v>1.6768647646222806E-2</v>
      </c>
      <c r="O30" s="169">
        <v>1.9400568228937279E-2</v>
      </c>
      <c r="P30" s="169">
        <v>2.1403767523167711E-2</v>
      </c>
      <c r="Q30" s="169">
        <v>2.244465107657978E-2</v>
      </c>
      <c r="R30" s="169">
        <v>2.3331988880194613E-2</v>
      </c>
      <c r="S30" s="225"/>
      <c r="T30" s="228"/>
    </row>
    <row r="31" spans="2:20">
      <c r="B31" s="226"/>
      <c r="C31" s="225" t="s">
        <v>244</v>
      </c>
      <c r="D31" s="225"/>
      <c r="E31" s="225"/>
      <c r="F31" s="225"/>
      <c r="G31" s="225"/>
      <c r="H31" s="225"/>
      <c r="I31" s="169">
        <v>2.9175324627939352E-2</v>
      </c>
      <c r="J31" s="169">
        <v>2.6937979948321252E-2</v>
      </c>
      <c r="K31" s="169">
        <v>2.6159612232483233E-2</v>
      </c>
      <c r="L31" s="169">
        <v>2.7781539618001127E-2</v>
      </c>
      <c r="M31" s="169">
        <v>2.5073556392505636E-2</v>
      </c>
      <c r="N31" s="169">
        <v>2.3637916180241351E-2</v>
      </c>
      <c r="O31" s="169">
        <v>2.3693745749473499E-2</v>
      </c>
      <c r="P31" s="169">
        <v>2.3655152263523493E-2</v>
      </c>
      <c r="Q31" s="169">
        <v>2.4155210949886548E-2</v>
      </c>
      <c r="R31" s="169">
        <v>2.4264131705045676E-2</v>
      </c>
      <c r="S31" s="225"/>
      <c r="T31" s="228"/>
    </row>
    <row r="32" spans="2:20">
      <c r="B32" s="226"/>
      <c r="C32" s="225" t="s">
        <v>91</v>
      </c>
      <c r="D32" s="225"/>
      <c r="E32" s="225"/>
      <c r="F32" s="225"/>
      <c r="G32" s="225"/>
      <c r="H32" s="225"/>
      <c r="I32" s="169">
        <v>1.4633993327852913E-2</v>
      </c>
      <c r="J32" s="169">
        <v>1.5009083961752571E-2</v>
      </c>
      <c r="K32" s="169">
        <v>1.5100485309392937E-2</v>
      </c>
      <c r="L32" s="169">
        <v>1.5663636427342351E-2</v>
      </c>
      <c r="M32" s="169">
        <v>1.5993737952928303E-2</v>
      </c>
      <c r="N32" s="169">
        <v>1.544176010032542E-2</v>
      </c>
      <c r="O32" s="169">
        <v>1.7047097917408507E-2</v>
      </c>
      <c r="P32" s="169">
        <v>1.7966399410098238E-2</v>
      </c>
      <c r="Q32" s="169">
        <v>1.9243818026237387E-2</v>
      </c>
      <c r="R32" s="169">
        <v>2.0339185239210415E-2</v>
      </c>
      <c r="S32" s="225"/>
      <c r="T32" s="228"/>
    </row>
    <row r="33" spans="2:20">
      <c r="B33" s="226"/>
      <c r="C33" s="225" t="s">
        <v>241</v>
      </c>
      <c r="D33" s="225"/>
      <c r="E33" s="225"/>
      <c r="F33" s="225"/>
      <c r="G33" s="225"/>
      <c r="H33" s="225"/>
      <c r="I33" s="169">
        <v>1.0279100201483728E-2</v>
      </c>
      <c r="J33" s="169">
        <v>8.7233032163266406E-3</v>
      </c>
      <c r="K33" s="169">
        <v>7.1497439362928159E-3</v>
      </c>
      <c r="L33" s="169">
        <v>6.7044434837085602E-3</v>
      </c>
      <c r="M33" s="169">
        <v>6.0713742269202951E-3</v>
      </c>
      <c r="N33" s="169">
        <v>5.2099236825455912E-3</v>
      </c>
      <c r="O33" s="169">
        <v>4.9967688524874482E-3</v>
      </c>
      <c r="P33" s="169">
        <v>4.6731257364366697E-3</v>
      </c>
      <c r="Q33" s="169">
        <v>4.3659168539832045E-3</v>
      </c>
      <c r="R33" s="169">
        <v>4.0775240038851343E-3</v>
      </c>
      <c r="S33" s="225"/>
      <c r="T33" s="228"/>
    </row>
    <row r="34" spans="2:20">
      <c r="B34" s="226"/>
      <c r="C34" s="225" t="s">
        <v>242</v>
      </c>
      <c r="D34" s="225"/>
      <c r="E34" s="225"/>
      <c r="F34" s="225"/>
      <c r="G34" s="225"/>
      <c r="H34" s="225"/>
      <c r="I34" s="169">
        <v>1.5872670448093099E-2</v>
      </c>
      <c r="J34" s="169">
        <v>1.7220733888417904E-2</v>
      </c>
      <c r="K34" s="169">
        <v>1.3780345541953313E-2</v>
      </c>
      <c r="L34" s="169">
        <v>1.1359749418443843E-2</v>
      </c>
      <c r="M34" s="169">
        <v>1.1778279518705333E-2</v>
      </c>
      <c r="N34" s="169">
        <v>8.607204760417396E-3</v>
      </c>
      <c r="O34" s="169">
        <v>1.0785392243270886E-2</v>
      </c>
      <c r="P34" s="169">
        <v>1.293284305091448E-2</v>
      </c>
      <c r="Q34" s="169">
        <v>1.3354072446688285E-2</v>
      </c>
      <c r="R34" s="169">
        <v>1.3148946954697748E-2</v>
      </c>
      <c r="S34" s="225"/>
      <c r="T34" s="228"/>
    </row>
    <row r="35" spans="2:20">
      <c r="B35" s="226"/>
      <c r="C35" s="225" t="s">
        <v>77</v>
      </c>
      <c r="D35" s="225"/>
      <c r="E35" s="225"/>
      <c r="F35" s="225"/>
      <c r="G35" s="225"/>
      <c r="H35" s="225"/>
      <c r="I35" s="169">
        <v>1.7052227381363097E-2</v>
      </c>
      <c r="J35" s="169">
        <v>1.6520633058075086E-2</v>
      </c>
      <c r="K35" s="169">
        <v>1.6522259929678176E-2</v>
      </c>
      <c r="L35" s="169">
        <v>1.7258875136213991E-2</v>
      </c>
      <c r="M35" s="169">
        <v>1.5766862814775604E-2</v>
      </c>
      <c r="N35" s="169">
        <v>1.7177517238774396E-2</v>
      </c>
      <c r="O35" s="169">
        <v>1.9319225852691614E-2</v>
      </c>
      <c r="P35" s="169">
        <v>2.1856616033181859E-2</v>
      </c>
      <c r="Q35" s="169">
        <v>2.448055262221947E-2</v>
      </c>
      <c r="R35" s="169">
        <v>2.6640779596484192E-2</v>
      </c>
      <c r="S35" s="225"/>
      <c r="T35" s="228"/>
    </row>
    <row r="36" spans="2:20">
      <c r="B36" s="226"/>
      <c r="C36" s="225" t="s">
        <v>107</v>
      </c>
      <c r="D36" s="225"/>
      <c r="E36" s="225"/>
      <c r="F36" s="225"/>
      <c r="G36" s="225"/>
      <c r="H36" s="225"/>
      <c r="I36" s="169">
        <v>3.7070721967214816E-2</v>
      </c>
      <c r="J36" s="169">
        <v>3.4415058999688428E-2</v>
      </c>
      <c r="K36" s="169">
        <v>2.5284137710507772E-2</v>
      </c>
      <c r="L36" s="169">
        <v>2.7027918429037442E-2</v>
      </c>
      <c r="M36" s="169">
        <v>2.5969551247470593E-2</v>
      </c>
      <c r="N36" s="169">
        <v>2.5062508056962616E-2</v>
      </c>
      <c r="O36" s="169">
        <v>2.5659912980145375E-2</v>
      </c>
      <c r="P36" s="169">
        <v>2.579831771900994E-2</v>
      </c>
      <c r="Q36" s="169">
        <v>2.6013313144547721E-2</v>
      </c>
      <c r="R36" s="169">
        <v>2.6035910772502655E-2</v>
      </c>
      <c r="S36" s="225"/>
      <c r="T36" s="228"/>
    </row>
    <row r="37" spans="2:20">
      <c r="B37" s="226"/>
      <c r="C37" s="225" t="s">
        <v>48</v>
      </c>
      <c r="D37" s="225"/>
      <c r="E37" s="225"/>
      <c r="F37" s="225"/>
      <c r="G37" s="225"/>
      <c r="H37" s="225"/>
      <c r="I37" s="169">
        <v>8.8596456056011363E-3</v>
      </c>
      <c r="J37" s="169">
        <v>9.6084936004117143E-3</v>
      </c>
      <c r="K37" s="169">
        <v>1.0167337283825283E-2</v>
      </c>
      <c r="L37" s="169">
        <v>1.2589317214463581E-2</v>
      </c>
      <c r="M37" s="169">
        <v>1.284417942472986E-2</v>
      </c>
      <c r="N37" s="169">
        <v>1.3361196226328345E-2</v>
      </c>
      <c r="O37" s="169">
        <v>1.3986823064156715E-2</v>
      </c>
      <c r="P37" s="169">
        <v>1.4621333472745298E-2</v>
      </c>
      <c r="Q37" s="169">
        <v>1.5043973972864944E-2</v>
      </c>
      <c r="R37" s="169">
        <v>1.5056679461223531E-2</v>
      </c>
      <c r="S37" s="225"/>
      <c r="T37" s="228"/>
    </row>
    <row r="38" spans="2:20">
      <c r="B38" s="226"/>
      <c r="C38" s="225" t="s">
        <v>239</v>
      </c>
      <c r="D38" s="225"/>
      <c r="E38" s="225"/>
      <c r="F38" s="225"/>
      <c r="G38" s="225"/>
      <c r="H38" s="225"/>
      <c r="I38" s="169">
        <v>1.5012847449158618E-2</v>
      </c>
      <c r="J38" s="169">
        <v>1.4136887525628151E-2</v>
      </c>
      <c r="K38" s="169">
        <v>1.2200881038607525E-2</v>
      </c>
      <c r="L38" s="169">
        <v>1.3711090218349351E-2</v>
      </c>
      <c r="M38" s="169">
        <v>1.594026771275267E-2</v>
      </c>
      <c r="N38" s="169">
        <v>1.4520350751858731E-2</v>
      </c>
      <c r="O38" s="169">
        <v>1.5072888765097599E-2</v>
      </c>
      <c r="P38" s="169">
        <v>1.5001900347764743E-2</v>
      </c>
      <c r="Q38" s="169">
        <v>1.5339291508660414E-2</v>
      </c>
      <c r="R38" s="169">
        <v>1.5445440106050368E-2</v>
      </c>
      <c r="S38" s="225"/>
      <c r="T38" s="228"/>
    </row>
    <row r="39" spans="2:20">
      <c r="B39" s="226"/>
      <c r="C39" s="225" t="s">
        <v>243</v>
      </c>
      <c r="D39" s="225"/>
      <c r="E39" s="225"/>
      <c r="F39" s="225"/>
      <c r="G39" s="225"/>
      <c r="H39" s="225"/>
      <c r="I39" s="169">
        <v>2.1605258646397001E-2</v>
      </c>
      <c r="J39" s="169">
        <v>1.9825033492429645E-2</v>
      </c>
      <c r="K39" s="169">
        <v>1.824695090791156E-2</v>
      </c>
      <c r="L39" s="169">
        <v>1.8191118422142633E-2</v>
      </c>
      <c r="M39" s="169">
        <v>2.0291842317819785E-2</v>
      </c>
      <c r="N39" s="169">
        <v>1.8286855817204899E-2</v>
      </c>
      <c r="O39" s="169">
        <v>1.9571832947375214E-2</v>
      </c>
      <c r="P39" s="169">
        <v>2.0049627869657971E-2</v>
      </c>
      <c r="Q39" s="169">
        <v>2.0435851698472427E-2</v>
      </c>
      <c r="R39" s="169">
        <v>2.0578153432862279E-2</v>
      </c>
      <c r="S39" s="225"/>
      <c r="T39" s="228"/>
    </row>
    <row r="40" spans="2:20" ht="15.75" thickBot="1">
      <c r="B40" s="398"/>
      <c r="C40" s="319" t="s">
        <v>245</v>
      </c>
      <c r="D40" s="319"/>
      <c r="E40" s="319"/>
      <c r="F40" s="319"/>
      <c r="G40" s="319"/>
      <c r="H40" s="319"/>
      <c r="I40" s="171">
        <v>3.4519446934534785E-2</v>
      </c>
      <c r="J40" s="171">
        <v>3.5909237598958678E-2</v>
      </c>
      <c r="K40" s="171">
        <v>3.6596486366548324E-2</v>
      </c>
      <c r="L40" s="171">
        <v>3.6220062617133168E-2</v>
      </c>
      <c r="M40" s="171">
        <v>3.8076965463816524E-2</v>
      </c>
      <c r="N40" s="171">
        <v>3.9209020181403119E-2</v>
      </c>
      <c r="O40" s="171">
        <v>3.9985603714736501E-2</v>
      </c>
      <c r="P40" s="171">
        <v>4.0372400536206318E-2</v>
      </c>
      <c r="Q40" s="171">
        <v>4.0396157408999753E-2</v>
      </c>
      <c r="R40" s="171">
        <v>4.0006685681411518E-2</v>
      </c>
      <c r="S40" s="319"/>
      <c r="T40" s="430"/>
    </row>
    <row r="44" spans="2:20">
      <c r="D44" s="288"/>
      <c r="E44" s="288"/>
      <c r="F44" s="288"/>
      <c r="G44" s="288"/>
      <c r="H44" s="288"/>
      <c r="I44" s="288"/>
      <c r="J44" s="288"/>
      <c r="K44" s="288"/>
      <c r="L44" s="288"/>
      <c r="M44" s="288"/>
    </row>
    <row r="45" spans="2:20">
      <c r="E45" s="172"/>
      <c r="F45" s="172"/>
      <c r="G45" s="172"/>
      <c r="H45" s="172"/>
      <c r="I45" s="172"/>
      <c r="J45" s="172"/>
      <c r="K45" s="172"/>
      <c r="L45" s="172"/>
      <c r="M45" s="172"/>
    </row>
    <row r="46" spans="2:20">
      <c r="E46" s="172"/>
      <c r="F46" s="172"/>
      <c r="G46" s="172"/>
      <c r="H46" s="172"/>
      <c r="I46" s="172"/>
      <c r="J46" s="172"/>
      <c r="K46" s="172"/>
      <c r="L46" s="172"/>
      <c r="M46" s="172"/>
    </row>
    <row r="50" spans="5:13">
      <c r="E50" s="172"/>
      <c r="F50" s="172"/>
      <c r="G50" s="172"/>
      <c r="H50" s="172"/>
      <c r="I50" s="172"/>
      <c r="J50" s="172"/>
      <c r="K50" s="172"/>
      <c r="L50" s="172"/>
      <c r="M50" s="172"/>
    </row>
    <row r="51" spans="5:13">
      <c r="E51" s="172"/>
      <c r="F51" s="172"/>
      <c r="G51" s="172"/>
      <c r="H51" s="172"/>
      <c r="I51" s="172"/>
      <c r="J51" s="172"/>
      <c r="K51" s="172"/>
      <c r="L51" s="172"/>
      <c r="M51" s="172"/>
    </row>
    <row r="86" spans="4:8" ht="15.75" thickBot="1">
      <c r="D86" s="441" t="s">
        <v>249</v>
      </c>
      <c r="E86" s="441">
        <v>2010</v>
      </c>
      <c r="F86" s="441">
        <v>2011</v>
      </c>
      <c r="G86" s="441">
        <v>2012</v>
      </c>
      <c r="H86" s="441">
        <v>2013</v>
      </c>
    </row>
    <row r="87" spans="4:8">
      <c r="D87" s="115" t="s">
        <v>238</v>
      </c>
      <c r="E87" s="172">
        <v>1.7144433115806459E-2</v>
      </c>
      <c r="F87" s="172">
        <v>1.6768647646222806E-2</v>
      </c>
      <c r="G87" s="172">
        <v>1.9400568228937279E-2</v>
      </c>
      <c r="H87" s="172">
        <v>2.1403767523167711E-2</v>
      </c>
    </row>
    <row r="88" spans="4:8">
      <c r="D88" s="115" t="s">
        <v>244</v>
      </c>
      <c r="E88" s="172">
        <v>2.5073556392505636E-2</v>
      </c>
      <c r="F88" s="172">
        <v>2.3637916180241351E-2</v>
      </c>
      <c r="G88" s="172">
        <v>2.3693745749473499E-2</v>
      </c>
      <c r="H88" s="172">
        <v>2.3655152263523493E-2</v>
      </c>
    </row>
    <row r="89" spans="4:8">
      <c r="D89" s="115" t="s">
        <v>91</v>
      </c>
      <c r="E89" s="172">
        <v>1.5993737952928303E-2</v>
      </c>
      <c r="F89" s="172">
        <v>1.544176010032542E-2</v>
      </c>
      <c r="G89" s="172">
        <v>1.7047097917408507E-2</v>
      </c>
      <c r="H89" s="172">
        <v>1.7966399410098238E-2</v>
      </c>
    </row>
    <row r="90" spans="4:8">
      <c r="D90" s="115" t="s">
        <v>241</v>
      </c>
      <c r="E90" s="172">
        <v>6.0713742269202951E-3</v>
      </c>
      <c r="F90" s="172">
        <v>5.2099236825455912E-3</v>
      </c>
      <c r="G90" s="172">
        <v>4.9967688524874482E-3</v>
      </c>
      <c r="H90" s="172">
        <v>4.6731257364366697E-3</v>
      </c>
    </row>
    <row r="91" spans="4:8">
      <c r="D91" s="115" t="s">
        <v>242</v>
      </c>
      <c r="E91" s="172">
        <v>1.1778279518705333E-2</v>
      </c>
      <c r="F91" s="172">
        <v>8.607204760417396E-3</v>
      </c>
      <c r="G91" s="172">
        <v>1.0785392243270886E-2</v>
      </c>
      <c r="H91" s="172">
        <v>1.293284305091448E-2</v>
      </c>
    </row>
    <row r="92" spans="4:8">
      <c r="D92" s="115" t="s">
        <v>77</v>
      </c>
      <c r="E92" s="172">
        <v>1.5766862814775604E-2</v>
      </c>
      <c r="F92" s="172">
        <v>1.7177517238774396E-2</v>
      </c>
      <c r="G92" s="172">
        <v>1.9319225852691614E-2</v>
      </c>
      <c r="H92" s="172">
        <v>2.1856616033181859E-2</v>
      </c>
    </row>
    <row r="93" spans="4:8">
      <c r="D93" s="115" t="s">
        <v>107</v>
      </c>
      <c r="E93" s="172">
        <v>2.5969551247470593E-2</v>
      </c>
      <c r="F93" s="172">
        <v>2.5062508056962616E-2</v>
      </c>
      <c r="G93" s="172">
        <v>2.5659912980145375E-2</v>
      </c>
      <c r="H93" s="172">
        <v>2.579831771900994E-2</v>
      </c>
    </row>
    <row r="94" spans="4:8">
      <c r="D94" s="115" t="s">
        <v>48</v>
      </c>
      <c r="E94" s="172">
        <v>1.284417942472986E-2</v>
      </c>
      <c r="F94" s="172">
        <v>1.3361196226328345E-2</v>
      </c>
      <c r="G94" s="172">
        <v>1.3986823064156715E-2</v>
      </c>
      <c r="H94" s="172">
        <v>1.4621333472745298E-2</v>
      </c>
    </row>
    <row r="95" spans="4:8">
      <c r="D95" s="115" t="s">
        <v>239</v>
      </c>
      <c r="E95" s="172">
        <v>1.594026771275267E-2</v>
      </c>
      <c r="F95" s="172">
        <v>1.4520350751858731E-2</v>
      </c>
      <c r="G95" s="172">
        <v>1.5072888765097599E-2</v>
      </c>
      <c r="H95" s="172">
        <v>1.5001900347764743E-2</v>
      </c>
    </row>
    <row r="96" spans="4:8">
      <c r="D96" s="115" t="s">
        <v>243</v>
      </c>
      <c r="E96" s="172">
        <v>2.0291842317819785E-2</v>
      </c>
      <c r="F96" s="172">
        <v>1.8286855817204899E-2</v>
      </c>
      <c r="G96" s="172">
        <v>1.9571832947375214E-2</v>
      </c>
      <c r="H96" s="172">
        <v>2.0049627869657971E-2</v>
      </c>
    </row>
    <row r="97" spans="4:8">
      <c r="D97" s="115" t="s">
        <v>245</v>
      </c>
      <c r="E97" s="172">
        <v>3.8076965463816524E-2</v>
      </c>
      <c r="F97" s="172">
        <v>3.9209020181403119E-2</v>
      </c>
      <c r="G97" s="172">
        <v>3.9985603714736501E-2</v>
      </c>
      <c r="H97" s="172">
        <v>4.0372400536206318E-2</v>
      </c>
    </row>
  </sheetData>
  <pageMargins left="0.7" right="0.7" top="0.75" bottom="0.75" header="0.3" footer="0.3"/>
  <pageSetup paperSize="9" scale="7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R72"/>
  <sheetViews>
    <sheetView zoomScale="80" zoomScaleNormal="80" workbookViewId="0">
      <selection activeCell="D5" sqref="D5"/>
    </sheetView>
  </sheetViews>
  <sheetFormatPr baseColWidth="10" defaultColWidth="9.140625" defaultRowHeight="15"/>
  <cols>
    <col min="1" max="1" width="9.140625" style="115"/>
    <col min="2" max="2" width="29.28515625" style="115" customWidth="1"/>
    <col min="3" max="3" width="10.5703125" style="115" bestFit="1" customWidth="1"/>
    <col min="4" max="4" width="12.140625" style="115" customWidth="1"/>
    <col min="5" max="5" width="11.140625" style="115" bestFit="1" customWidth="1"/>
    <col min="6" max="6" width="11" style="115" customWidth="1"/>
    <col min="7" max="14" width="10.7109375" style="115" customWidth="1"/>
    <col min="15" max="15" width="15.140625" style="115" bestFit="1" customWidth="1"/>
    <col min="16" max="16384" width="9.140625" style="115"/>
  </cols>
  <sheetData>
    <row r="8" spans="2:16" ht="18.75">
      <c r="B8" s="474" t="s">
        <v>469</v>
      </c>
    </row>
    <row r="9" spans="2:16" ht="15.75" thickBot="1">
      <c r="P9" s="225"/>
    </row>
    <row r="10" spans="2:16" ht="27" customHeight="1">
      <c r="B10" s="144" t="s">
        <v>442</v>
      </c>
      <c r="C10" s="145">
        <v>2004</v>
      </c>
      <c r="D10" s="145">
        <v>2005</v>
      </c>
      <c r="E10" s="145">
        <v>2006</v>
      </c>
      <c r="F10" s="145">
        <v>2007</v>
      </c>
      <c r="G10" s="145">
        <v>2008</v>
      </c>
      <c r="H10" s="145">
        <v>2009</v>
      </c>
      <c r="I10" s="145">
        <v>2010</v>
      </c>
      <c r="J10" s="145">
        <v>2011</v>
      </c>
      <c r="K10" s="145">
        <v>2012</v>
      </c>
      <c r="L10" s="145">
        <v>2013</v>
      </c>
      <c r="M10" s="145">
        <v>2014</v>
      </c>
      <c r="N10" s="145">
        <v>2015</v>
      </c>
      <c r="O10" s="146" t="s">
        <v>208</v>
      </c>
      <c r="P10" s="118"/>
    </row>
    <row r="11" spans="2:16">
      <c r="B11" s="226" t="s">
        <v>342</v>
      </c>
      <c r="C11" s="129">
        <v>462.53664053694729</v>
      </c>
      <c r="D11" s="129">
        <v>486.12527158293375</v>
      </c>
      <c r="E11" s="129">
        <v>520.24046235616902</v>
      </c>
      <c r="F11" s="129">
        <v>556.16283956623693</v>
      </c>
      <c r="G11" s="129">
        <v>586.4742332929045</v>
      </c>
      <c r="H11" s="129">
        <v>572.37543868496391</v>
      </c>
      <c r="I11" s="129">
        <v>585.35936320052042</v>
      </c>
      <c r="J11" s="129">
        <v>605.98723506975432</v>
      </c>
      <c r="K11" s="129">
        <v>632.61240514909082</v>
      </c>
      <c r="L11" s="129">
        <v>662.84545063280723</v>
      </c>
      <c r="M11" s="129">
        <v>694.43150606780193</v>
      </c>
      <c r="N11" s="129">
        <v>727.36545151119117</v>
      </c>
      <c r="O11" s="131">
        <f>(N11/I11)^(1/5)-1</f>
        <v>4.439797212221297E-2</v>
      </c>
      <c r="P11" s="225"/>
    </row>
    <row r="12" spans="2:16" s="225" customFormat="1">
      <c r="B12" s="226" t="s">
        <v>443</v>
      </c>
      <c r="C12" s="176">
        <v>164</v>
      </c>
      <c r="D12" s="176">
        <v>173</v>
      </c>
      <c r="E12" s="176">
        <v>185</v>
      </c>
      <c r="F12" s="176">
        <v>204</v>
      </c>
      <c r="G12" s="176">
        <v>226</v>
      </c>
      <c r="H12" s="176">
        <v>218</v>
      </c>
      <c r="I12" s="176">
        <v>225</v>
      </c>
      <c r="J12" s="176">
        <v>240</v>
      </c>
      <c r="K12" s="176">
        <v>249</v>
      </c>
      <c r="L12" s="176">
        <v>259</v>
      </c>
      <c r="M12" s="176">
        <v>269</v>
      </c>
      <c r="N12" s="176">
        <v>281</v>
      </c>
      <c r="O12" s="131">
        <f>(N12/I12)^(1/5)-1</f>
        <v>4.5453594985237489E-2</v>
      </c>
    </row>
    <row r="13" spans="2:16" s="225" customFormat="1">
      <c r="B13" s="226" t="s">
        <v>296</v>
      </c>
      <c r="C13" s="176">
        <v>89</v>
      </c>
      <c r="D13" s="176">
        <v>98</v>
      </c>
      <c r="E13" s="176">
        <v>107</v>
      </c>
      <c r="F13" s="176">
        <v>118</v>
      </c>
      <c r="G13" s="176">
        <v>128</v>
      </c>
      <c r="H13" s="176">
        <v>123</v>
      </c>
      <c r="I13" s="176">
        <v>126</v>
      </c>
      <c r="J13" s="176">
        <v>133</v>
      </c>
      <c r="K13" s="176">
        <v>140</v>
      </c>
      <c r="L13" s="176">
        <v>147</v>
      </c>
      <c r="M13" s="176">
        <v>154</v>
      </c>
      <c r="N13" s="176">
        <v>162</v>
      </c>
      <c r="O13" s="131">
        <f>(N13/I13)^(1/5)-1</f>
        <v>5.1547496797280434E-2</v>
      </c>
    </row>
    <row r="14" spans="2:16" s="225" customFormat="1">
      <c r="B14" s="226" t="s">
        <v>295</v>
      </c>
      <c r="C14" s="169">
        <f>C12/C11</f>
        <v>0.35456650484946767</v>
      </c>
      <c r="D14" s="169">
        <f t="shared" ref="D14:N14" si="0">D12/D11</f>
        <v>0.35587534759645989</v>
      </c>
      <c r="E14" s="169">
        <f t="shared" si="0"/>
        <v>0.35560478929711659</v>
      </c>
      <c r="F14" s="169">
        <f t="shared" si="0"/>
        <v>0.36679904784559841</v>
      </c>
      <c r="G14" s="169">
        <f t="shared" si="0"/>
        <v>0.38535367313763669</v>
      </c>
      <c r="H14" s="169">
        <f t="shared" si="0"/>
        <v>0.38086889350258696</v>
      </c>
      <c r="I14" s="169">
        <f t="shared" si="0"/>
        <v>0.38437926194566413</v>
      </c>
      <c r="J14" s="169">
        <f t="shared" si="0"/>
        <v>0.39604794640991725</v>
      </c>
      <c r="K14" s="169">
        <f t="shared" si="0"/>
        <v>0.3936059393924104</v>
      </c>
      <c r="L14" s="169">
        <f t="shared" si="0"/>
        <v>0.39073965092879059</v>
      </c>
      <c r="M14" s="169">
        <f t="shared" si="0"/>
        <v>0.38736721714025424</v>
      </c>
      <c r="N14" s="169">
        <f t="shared" si="0"/>
        <v>0.38632574507929673</v>
      </c>
      <c r="O14" s="228"/>
    </row>
    <row r="15" spans="2:16" s="225" customFormat="1" ht="15.75" thickBot="1">
      <c r="B15" s="398" t="s">
        <v>296</v>
      </c>
      <c r="C15" s="171">
        <f>C13/C11</f>
        <v>0.19241718860733306</v>
      </c>
      <c r="D15" s="171">
        <f t="shared" ref="D15:N15" si="1">D13/D11</f>
        <v>0.20159412754019113</v>
      </c>
      <c r="E15" s="171">
        <f t="shared" si="1"/>
        <v>0.20567412137725122</v>
      </c>
      <c r="F15" s="171">
        <f t="shared" si="1"/>
        <v>0.21216807669500298</v>
      </c>
      <c r="G15" s="171">
        <f t="shared" si="1"/>
        <v>0.21825340779476768</v>
      </c>
      <c r="H15" s="171">
        <f t="shared" si="1"/>
        <v>0.21489391697623025</v>
      </c>
      <c r="I15" s="171">
        <f t="shared" si="1"/>
        <v>0.21525238668957192</v>
      </c>
      <c r="J15" s="171">
        <f t="shared" si="1"/>
        <v>0.2194765703021625</v>
      </c>
      <c r="K15" s="171">
        <f t="shared" si="1"/>
        <v>0.2213045442366966</v>
      </c>
      <c r="L15" s="171">
        <f t="shared" si="1"/>
        <v>0.22177115322985413</v>
      </c>
      <c r="M15" s="171">
        <f t="shared" si="1"/>
        <v>0.22176413174572174</v>
      </c>
      <c r="N15" s="171">
        <f t="shared" si="1"/>
        <v>0.2227216039247191</v>
      </c>
      <c r="O15" s="430"/>
    </row>
    <row r="16" spans="2:16" s="225" customFormat="1">
      <c r="D16" s="446"/>
      <c r="E16" s="446"/>
    </row>
    <row r="17" spans="2:18" s="225" customFormat="1">
      <c r="B17" s="225" t="s">
        <v>450</v>
      </c>
      <c r="D17" s="446"/>
      <c r="E17" s="446"/>
    </row>
    <row r="18" spans="2:18" s="225" customFormat="1">
      <c r="B18" s="225" t="s">
        <v>451</v>
      </c>
      <c r="D18" s="446"/>
      <c r="E18" s="446"/>
    </row>
    <row r="19" spans="2:18" s="225" customFormat="1" ht="15.75" thickBot="1">
      <c r="D19" s="446"/>
      <c r="E19" s="446"/>
    </row>
    <row r="20" spans="2:18" s="225" customFormat="1">
      <c r="B20" s="145" t="s">
        <v>303</v>
      </c>
      <c r="C20" s="145"/>
      <c r="D20" s="145"/>
      <c r="E20" s="146"/>
      <c r="J20" s="115"/>
      <c r="K20" s="115"/>
      <c r="L20" s="115"/>
      <c r="M20" s="115"/>
      <c r="N20" s="115"/>
    </row>
    <row r="21" spans="2:18" s="225" customFormat="1" ht="21.75" customHeight="1">
      <c r="B21" s="150"/>
      <c r="C21" s="148" t="s">
        <v>295</v>
      </c>
      <c r="D21" s="148" t="s">
        <v>444</v>
      </c>
      <c r="E21" s="149"/>
      <c r="J21" s="115"/>
      <c r="K21" s="115"/>
      <c r="L21" s="115"/>
      <c r="M21" s="115"/>
      <c r="N21" s="115"/>
    </row>
    <row r="22" spans="2:18" s="225" customFormat="1" ht="30.75" customHeight="1">
      <c r="B22" s="175" t="s">
        <v>329</v>
      </c>
      <c r="C22" s="225" t="s">
        <v>297</v>
      </c>
      <c r="D22" s="397">
        <v>0.32</v>
      </c>
      <c r="E22" s="228"/>
      <c r="J22" s="115"/>
      <c r="K22" s="115"/>
      <c r="L22" s="115"/>
      <c r="M22" s="115"/>
      <c r="N22" s="115"/>
    </row>
    <row r="23" spans="2:18" s="225" customFormat="1" ht="24.75" customHeight="1">
      <c r="B23" s="175" t="s">
        <v>333</v>
      </c>
      <c r="C23" s="225" t="s">
        <v>298</v>
      </c>
      <c r="D23" s="397">
        <v>0.11</v>
      </c>
      <c r="E23" s="228"/>
      <c r="J23" s="115"/>
      <c r="K23" s="115"/>
      <c r="L23" s="115"/>
      <c r="M23" s="115"/>
      <c r="N23" s="115"/>
    </row>
    <row r="24" spans="2:18" s="225" customFormat="1" ht="28.5" customHeight="1">
      <c r="B24" s="175" t="s">
        <v>332</v>
      </c>
      <c r="C24" s="225" t="s">
        <v>299</v>
      </c>
      <c r="D24" s="397">
        <v>0.17</v>
      </c>
      <c r="E24" s="228"/>
      <c r="J24" s="115"/>
      <c r="K24" s="115"/>
      <c r="L24" s="115"/>
      <c r="M24" s="115"/>
      <c r="N24" s="115"/>
      <c r="O24" s="372"/>
      <c r="P24" s="372"/>
      <c r="Q24" s="208"/>
      <c r="R24" s="372"/>
    </row>
    <row r="25" spans="2:18" s="225" customFormat="1" ht="24.75" customHeight="1">
      <c r="B25" s="175" t="s">
        <v>331</v>
      </c>
      <c r="C25" s="225" t="s">
        <v>300</v>
      </c>
      <c r="D25" s="397">
        <v>0.04</v>
      </c>
      <c r="E25" s="228"/>
      <c r="J25" s="115"/>
      <c r="K25" s="115"/>
      <c r="L25" s="115"/>
      <c r="M25" s="115"/>
      <c r="N25" s="115"/>
      <c r="O25" s="176"/>
      <c r="P25" s="176"/>
      <c r="Q25" s="176"/>
      <c r="R25" s="176"/>
    </row>
    <row r="26" spans="2:18" s="225" customFormat="1" ht="24.75" customHeight="1">
      <c r="B26" s="175" t="s">
        <v>330</v>
      </c>
      <c r="C26" s="225" t="s">
        <v>301</v>
      </c>
      <c r="D26" s="397">
        <v>0.04</v>
      </c>
      <c r="E26" s="228"/>
      <c r="J26" s="115"/>
      <c r="K26" s="115"/>
      <c r="L26" s="115"/>
      <c r="M26" s="115"/>
      <c r="N26" s="115"/>
      <c r="O26" s="176"/>
      <c r="P26" s="176"/>
      <c r="Q26" s="176"/>
      <c r="R26" s="176"/>
    </row>
    <row r="27" spans="2:18" s="225" customFormat="1" ht="24.75" customHeight="1" thickBot="1">
      <c r="B27" s="398" t="s">
        <v>302</v>
      </c>
      <c r="C27" s="319" t="s">
        <v>445</v>
      </c>
      <c r="D27" s="447">
        <v>0.32</v>
      </c>
      <c r="E27" s="430"/>
      <c r="J27" s="115"/>
      <c r="K27" s="115"/>
      <c r="L27" s="115"/>
      <c r="M27" s="115"/>
      <c r="N27" s="115"/>
    </row>
    <row r="28" spans="2:18" s="225" customFormat="1" ht="24.75" customHeight="1" thickBot="1">
      <c r="B28" s="225" t="s">
        <v>450</v>
      </c>
    </row>
    <row r="29" spans="2:18" s="225" customFormat="1" ht="24.75" customHeight="1">
      <c r="B29" s="145" t="s">
        <v>303</v>
      </c>
      <c r="C29" s="145"/>
      <c r="D29" s="145"/>
      <c r="E29" s="146"/>
    </row>
    <row r="30" spans="2:18" s="225" customFormat="1" ht="24.75" customHeight="1">
      <c r="B30" s="150"/>
      <c r="C30" s="148" t="s">
        <v>296</v>
      </c>
      <c r="D30" s="148" t="s">
        <v>444</v>
      </c>
      <c r="E30" s="149"/>
    </row>
    <row r="31" spans="2:18" s="225" customFormat="1" ht="24.75" customHeight="1">
      <c r="B31" s="226" t="s">
        <v>335</v>
      </c>
      <c r="C31" s="225" t="s">
        <v>304</v>
      </c>
      <c r="D31" s="397">
        <v>0.11</v>
      </c>
      <c r="E31" s="448" t="s">
        <v>336</v>
      </c>
    </row>
    <row r="32" spans="2:18" s="225" customFormat="1" ht="24.75" customHeight="1">
      <c r="B32" s="226" t="s">
        <v>341</v>
      </c>
      <c r="C32" s="225" t="s">
        <v>305</v>
      </c>
      <c r="D32" s="397">
        <v>0.04</v>
      </c>
      <c r="E32" s="448"/>
    </row>
    <row r="33" spans="2:5" s="225" customFormat="1" ht="24.75" customHeight="1">
      <c r="B33" s="226" t="s">
        <v>340</v>
      </c>
      <c r="C33" s="225" t="s">
        <v>306</v>
      </c>
      <c r="D33" s="446">
        <v>1E-4</v>
      </c>
      <c r="E33" s="449"/>
    </row>
    <row r="34" spans="2:5" s="225" customFormat="1" ht="24.75" customHeight="1">
      <c r="B34" s="226" t="s">
        <v>338</v>
      </c>
      <c r="C34" s="225" t="s">
        <v>337</v>
      </c>
      <c r="D34" s="446">
        <v>9.9000000000000008E-3</v>
      </c>
      <c r="E34" s="449"/>
    </row>
    <row r="35" spans="2:5" s="225" customFormat="1" ht="24.75" customHeight="1">
      <c r="B35" s="226" t="s">
        <v>334</v>
      </c>
      <c r="C35" s="225" t="s">
        <v>308</v>
      </c>
      <c r="D35" s="397">
        <v>0.42</v>
      </c>
      <c r="E35" s="228"/>
    </row>
    <row r="36" spans="2:5" s="225" customFormat="1" ht="24.75" customHeight="1" thickBot="1">
      <c r="B36" s="398" t="s">
        <v>339</v>
      </c>
      <c r="C36" s="319" t="s">
        <v>309</v>
      </c>
      <c r="D36" s="447">
        <v>0.42</v>
      </c>
      <c r="E36" s="430"/>
    </row>
    <row r="37" spans="2:5" s="225" customFormat="1">
      <c r="D37" s="397"/>
    </row>
    <row r="38" spans="2:5">
      <c r="B38" s="225" t="s">
        <v>450</v>
      </c>
    </row>
    <row r="39" spans="2:5" ht="15.75" thickBot="1"/>
    <row r="40" spans="2:5" ht="25.5" customHeight="1">
      <c r="B40" s="144" t="s">
        <v>310</v>
      </c>
      <c r="C40" s="145"/>
      <c r="D40" s="146"/>
    </row>
    <row r="41" spans="2:5">
      <c r="B41" s="226" t="s">
        <v>311</v>
      </c>
      <c r="C41" s="225">
        <v>14</v>
      </c>
      <c r="D41" s="228"/>
    </row>
    <row r="42" spans="2:5">
      <c r="B42" s="226" t="s">
        <v>55</v>
      </c>
      <c r="C42" s="225">
        <v>96</v>
      </c>
      <c r="D42" s="228"/>
    </row>
    <row r="43" spans="2:5">
      <c r="B43" s="226" t="s">
        <v>312</v>
      </c>
      <c r="C43" s="225">
        <v>33</v>
      </c>
      <c r="D43" s="228"/>
    </row>
    <row r="44" spans="2:5">
      <c r="B44" s="226" t="s">
        <v>95</v>
      </c>
      <c r="C44" s="225">
        <v>87</v>
      </c>
      <c r="D44" s="228"/>
    </row>
    <row r="45" spans="2:5">
      <c r="B45" s="226" t="s">
        <v>313</v>
      </c>
      <c r="C45" s="225">
        <v>40</v>
      </c>
      <c r="D45" s="228"/>
    </row>
    <row r="46" spans="2:5">
      <c r="B46" s="226" t="s">
        <v>314</v>
      </c>
      <c r="C46" s="225">
        <v>45</v>
      </c>
      <c r="D46" s="228"/>
    </row>
    <row r="47" spans="2:5">
      <c r="B47" s="226" t="s">
        <v>79</v>
      </c>
      <c r="C47" s="225">
        <v>36</v>
      </c>
      <c r="D47" s="228"/>
    </row>
    <row r="48" spans="2:5">
      <c r="B48" s="226" t="s">
        <v>77</v>
      </c>
      <c r="C48" s="225">
        <v>45</v>
      </c>
      <c r="D48" s="228"/>
    </row>
    <row r="49" spans="2:5">
      <c r="B49" s="226" t="s">
        <v>241</v>
      </c>
      <c r="C49" s="225">
        <v>26</v>
      </c>
      <c r="D49" s="228"/>
    </row>
    <row r="50" spans="2:5">
      <c r="B50" s="226" t="s">
        <v>54</v>
      </c>
      <c r="C50" s="225">
        <v>59</v>
      </c>
      <c r="D50" s="228"/>
    </row>
    <row r="51" spans="2:5">
      <c r="B51" s="226" t="s">
        <v>74</v>
      </c>
      <c r="C51" s="225">
        <v>46</v>
      </c>
      <c r="D51" s="228"/>
    </row>
    <row r="52" spans="2:5" ht="15.75" thickBot="1">
      <c r="B52" s="398" t="s">
        <v>315</v>
      </c>
      <c r="C52" s="319">
        <v>22</v>
      </c>
      <c r="D52" s="430"/>
    </row>
    <row r="53" spans="2:5">
      <c r="B53" s="225" t="s">
        <v>450</v>
      </c>
    </row>
    <row r="54" spans="2:5" ht="15.75" thickBot="1"/>
    <row r="55" spans="2:5">
      <c r="B55" s="144" t="s">
        <v>316</v>
      </c>
      <c r="C55" s="145"/>
      <c r="D55" s="145"/>
      <c r="E55" s="146"/>
    </row>
    <row r="56" spans="2:5" s="450" customFormat="1" ht="42.75" customHeight="1">
      <c r="B56" s="197" t="s">
        <v>317</v>
      </c>
      <c r="C56" s="451" t="s">
        <v>319</v>
      </c>
      <c r="D56" s="451" t="s">
        <v>320</v>
      </c>
      <c r="E56" s="452" t="s">
        <v>446</v>
      </c>
    </row>
    <row r="57" spans="2:5">
      <c r="B57" s="226" t="s">
        <v>297</v>
      </c>
      <c r="C57" s="225">
        <v>8542</v>
      </c>
      <c r="D57" s="225">
        <v>2373</v>
      </c>
      <c r="E57" s="131">
        <f>D57/C57</f>
        <v>0.2778037930227113</v>
      </c>
    </row>
    <row r="58" spans="2:5">
      <c r="B58" s="226" t="s">
        <v>298</v>
      </c>
      <c r="C58" s="225">
        <v>3819</v>
      </c>
      <c r="D58" s="225">
        <v>1008</v>
      </c>
      <c r="E58" s="131">
        <f t="shared" ref="E58:E62" si="2">D58/C58</f>
        <v>0.26394344069128045</v>
      </c>
    </row>
    <row r="59" spans="2:5">
      <c r="B59" s="226" t="s">
        <v>300</v>
      </c>
      <c r="C59" s="225">
        <v>1477</v>
      </c>
      <c r="D59" s="225">
        <v>252</v>
      </c>
      <c r="E59" s="131">
        <f t="shared" si="2"/>
        <v>0.17061611374407584</v>
      </c>
    </row>
    <row r="60" spans="2:5">
      <c r="B60" s="226" t="s">
        <v>301</v>
      </c>
      <c r="C60" s="225">
        <v>1749</v>
      </c>
      <c r="D60" s="225">
        <v>625</v>
      </c>
      <c r="E60" s="131">
        <f t="shared" si="2"/>
        <v>0.35734705546026302</v>
      </c>
    </row>
    <row r="61" spans="2:5">
      <c r="B61" s="226" t="s">
        <v>299</v>
      </c>
      <c r="C61" s="225">
        <v>1999</v>
      </c>
      <c r="D61" s="225">
        <v>314</v>
      </c>
      <c r="E61" s="131">
        <f t="shared" si="2"/>
        <v>0.1570785392696348</v>
      </c>
    </row>
    <row r="62" spans="2:5">
      <c r="B62" s="226" t="s">
        <v>318</v>
      </c>
      <c r="C62" s="225">
        <v>7376</v>
      </c>
      <c r="D62" s="225">
        <v>2209</v>
      </c>
      <c r="E62" s="131">
        <f t="shared" si="2"/>
        <v>0.29948481561822127</v>
      </c>
    </row>
    <row r="63" spans="2:5">
      <c r="B63" s="226"/>
      <c r="C63" s="225"/>
      <c r="D63" s="225"/>
      <c r="E63" s="228"/>
    </row>
    <row r="64" spans="2:5">
      <c r="B64" s="226" t="s">
        <v>321</v>
      </c>
      <c r="C64" s="225"/>
      <c r="D64" s="225"/>
      <c r="E64" s="228"/>
    </row>
    <row r="65" spans="2:5">
      <c r="B65" s="226" t="s">
        <v>304</v>
      </c>
      <c r="C65" s="225">
        <v>5337</v>
      </c>
      <c r="D65" s="225">
        <v>317</v>
      </c>
      <c r="E65" s="131">
        <f>D65/C65</f>
        <v>5.9396664792954842E-2</v>
      </c>
    </row>
    <row r="66" spans="2:5">
      <c r="B66" s="226" t="s">
        <v>305</v>
      </c>
      <c r="C66" s="225">
        <v>270</v>
      </c>
      <c r="D66" s="225">
        <v>29</v>
      </c>
      <c r="E66" s="131">
        <f t="shared" ref="E66:E70" si="3">D66/C66</f>
        <v>0.10740740740740741</v>
      </c>
    </row>
    <row r="67" spans="2:5">
      <c r="B67" s="226" t="s">
        <v>308</v>
      </c>
      <c r="C67" s="225">
        <v>2079</v>
      </c>
      <c r="D67" s="225">
        <v>472</v>
      </c>
      <c r="E67" s="131">
        <f t="shared" si="3"/>
        <v>0.22703222703222703</v>
      </c>
    </row>
    <row r="68" spans="2:5">
      <c r="B68" s="226" t="s">
        <v>306</v>
      </c>
      <c r="C68" s="225">
        <v>153</v>
      </c>
      <c r="D68" s="225">
        <v>13</v>
      </c>
      <c r="E68" s="131">
        <f t="shared" si="3"/>
        <v>8.4967320261437912E-2</v>
      </c>
    </row>
    <row r="69" spans="2:5">
      <c r="B69" s="226" t="s">
        <v>307</v>
      </c>
      <c r="C69" s="225">
        <v>4365</v>
      </c>
      <c r="D69" s="225">
        <v>653</v>
      </c>
      <c r="E69" s="131">
        <f t="shared" si="3"/>
        <v>0.14959908361970217</v>
      </c>
    </row>
    <row r="70" spans="2:5" ht="15.75" thickBot="1">
      <c r="B70" s="398" t="s">
        <v>322</v>
      </c>
      <c r="C70" s="319">
        <v>2012</v>
      </c>
      <c r="D70" s="319">
        <v>447</v>
      </c>
      <c r="E70" s="143">
        <f t="shared" si="3"/>
        <v>0.22216699801192843</v>
      </c>
    </row>
    <row r="72" spans="2:5">
      <c r="B72" s="225" t="s">
        <v>450</v>
      </c>
    </row>
  </sheetData>
  <pageMargins left="0.7" right="0.7" top="0.75" bottom="0.75" header="0.3" footer="0.3"/>
  <pageSetup paperSize="9" scale="65"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O51"/>
  <sheetViews>
    <sheetView topLeftCell="B1" zoomScale="85" zoomScaleNormal="85" workbookViewId="0">
      <selection activeCell="C18" sqref="C18"/>
    </sheetView>
  </sheetViews>
  <sheetFormatPr baseColWidth="10" defaultColWidth="9.140625" defaultRowHeight="15"/>
  <cols>
    <col min="1" max="1" width="9.140625" style="115"/>
    <col min="2" max="2" width="36.28515625" style="115" customWidth="1"/>
    <col min="3" max="3" width="19.5703125" style="115" customWidth="1"/>
    <col min="4" max="5" width="18" style="115" bestFit="1" customWidth="1"/>
    <col min="6" max="6" width="20.42578125" style="115" bestFit="1" customWidth="1"/>
    <col min="7" max="7" width="21.140625" style="115" bestFit="1" customWidth="1"/>
    <col min="8" max="8" width="22.42578125" style="115" bestFit="1" customWidth="1"/>
    <col min="9" max="9" width="20.42578125" style="115" bestFit="1" customWidth="1"/>
    <col min="10" max="10" width="19.42578125" style="115" bestFit="1" customWidth="1"/>
    <col min="11" max="11" width="16.28515625" style="115" bestFit="1" customWidth="1"/>
    <col min="12" max="15" width="9.140625" style="115"/>
    <col min="16" max="16" width="18" style="115" bestFit="1" customWidth="1"/>
    <col min="17" max="16384" width="9.140625" style="115"/>
  </cols>
  <sheetData>
    <row r="8" spans="2:15" ht="18.75">
      <c r="B8" s="474" t="s">
        <v>470</v>
      </c>
    </row>
    <row r="9" spans="2:15" ht="15.75" thickBot="1"/>
    <row r="10" spans="2:15">
      <c r="B10" s="144" t="s">
        <v>447</v>
      </c>
      <c r="C10" s="145"/>
      <c r="D10" s="145"/>
      <c r="E10" s="145"/>
      <c r="F10" s="145"/>
      <c r="G10" s="145"/>
      <c r="H10" s="145"/>
      <c r="I10" s="145"/>
      <c r="J10" s="145"/>
      <c r="K10" s="146"/>
      <c r="L10" s="225"/>
      <c r="M10" s="225"/>
      <c r="N10" s="225"/>
      <c r="O10" s="225"/>
    </row>
    <row r="11" spans="2:15">
      <c r="B11" s="150" t="s">
        <v>453</v>
      </c>
      <c r="C11" s="148">
        <v>2008</v>
      </c>
      <c r="D11" s="148">
        <v>2009</v>
      </c>
      <c r="E11" s="148">
        <v>2010</v>
      </c>
      <c r="F11" s="148">
        <v>2011</v>
      </c>
      <c r="G11" s="148">
        <v>2012</v>
      </c>
      <c r="H11" s="148">
        <v>2013</v>
      </c>
      <c r="I11" s="148">
        <v>2014</v>
      </c>
      <c r="J11" s="148">
        <v>2015</v>
      </c>
      <c r="K11" s="149" t="s">
        <v>208</v>
      </c>
      <c r="L11" s="225"/>
      <c r="M11" s="225"/>
      <c r="N11" s="225"/>
      <c r="O11" s="225"/>
    </row>
    <row r="12" spans="2:15" ht="39.75" customHeight="1">
      <c r="B12" s="175" t="s">
        <v>448</v>
      </c>
      <c r="C12" s="176">
        <v>3462626356.8900008</v>
      </c>
      <c r="D12" s="176">
        <v>3148628324.7200003</v>
      </c>
      <c r="E12" s="176">
        <v>3429165455.5799999</v>
      </c>
      <c r="F12" s="176">
        <v>3884925545.8425455</v>
      </c>
      <c r="G12" s="176">
        <v>4217521195.9993267</v>
      </c>
      <c r="H12" s="176">
        <v>4604852091.9148979</v>
      </c>
      <c r="I12" s="176">
        <v>5053712020.5952272</v>
      </c>
      <c r="J12" s="176">
        <v>5557826327.5922165</v>
      </c>
      <c r="K12" s="131">
        <f>(J12/E12)^(1/5)-1</f>
        <v>0.10139552175053246</v>
      </c>
      <c r="L12" s="225"/>
      <c r="M12" s="225"/>
      <c r="N12" s="225"/>
      <c r="O12" s="225"/>
    </row>
    <row r="13" spans="2:15">
      <c r="B13" s="226" t="s">
        <v>443</v>
      </c>
      <c r="C13" s="176">
        <v>1334335785.330755</v>
      </c>
      <c r="D13" s="176">
        <v>1247603959.284256</v>
      </c>
      <c r="E13" s="176">
        <v>1323213934.526763</v>
      </c>
      <c r="F13" s="176">
        <v>1455253262.3080702</v>
      </c>
      <c r="G13" s="176">
        <v>1544832720.5560412</v>
      </c>
      <c r="H13" s="176">
        <v>1646791031.6578171</v>
      </c>
      <c r="I13" s="176">
        <v>1758843194.6597972</v>
      </c>
      <c r="J13" s="176">
        <v>1885797339.0499473</v>
      </c>
      <c r="K13" s="131">
        <f t="shared" ref="K13:K15" si="0">(J13/E13)^(1/5)-1</f>
        <v>7.342817562513182E-2</v>
      </c>
      <c r="L13" s="225"/>
      <c r="M13" s="225"/>
      <c r="N13" s="225"/>
      <c r="O13" s="225"/>
    </row>
    <row r="14" spans="2:15">
      <c r="B14" s="226" t="s">
        <v>437</v>
      </c>
      <c r="C14" s="176"/>
      <c r="D14" s="176">
        <v>2462827799.1239967</v>
      </c>
      <c r="E14" s="176">
        <v>2575245979.4344473</v>
      </c>
      <c r="F14" s="176">
        <v>2658419759.1195173</v>
      </c>
      <c r="G14" s="176">
        <v>2780495271.0302</v>
      </c>
      <c r="H14" s="176">
        <v>2946673072.6254401</v>
      </c>
      <c r="I14" s="176">
        <v>3134236840.0486164</v>
      </c>
      <c r="J14" s="176">
        <v>3335933388.768384</v>
      </c>
      <c r="K14" s="131">
        <f t="shared" si="0"/>
        <v>5.3124534215824859E-2</v>
      </c>
      <c r="L14" s="225"/>
      <c r="M14" s="225"/>
      <c r="N14" s="225"/>
      <c r="O14" s="225"/>
    </row>
    <row r="15" spans="2:15">
      <c r="B15" s="226" t="s">
        <v>345</v>
      </c>
      <c r="C15" s="176">
        <v>1087138903.502434</v>
      </c>
      <c r="D15" s="176">
        <v>1058493425.1834081</v>
      </c>
      <c r="E15" s="176">
        <v>1108655686.7719779</v>
      </c>
      <c r="F15" s="176">
        <v>1166921702.3101053</v>
      </c>
      <c r="G15" s="176">
        <v>1230672477.4152572</v>
      </c>
      <c r="H15" s="176">
        <v>1306974171.0150032</v>
      </c>
      <c r="I15" s="176">
        <v>1390122623.037672</v>
      </c>
      <c r="J15" s="176">
        <v>1485968869.8650358</v>
      </c>
      <c r="K15" s="131">
        <f t="shared" si="0"/>
        <v>6.0333797393534283E-2</v>
      </c>
      <c r="L15" s="225"/>
      <c r="M15" s="225"/>
      <c r="N15" s="225"/>
      <c r="O15" s="225"/>
    </row>
    <row r="16" spans="2:15">
      <c r="B16" s="226" t="s">
        <v>343</v>
      </c>
      <c r="C16" s="225"/>
      <c r="D16" s="446">
        <v>-6.5000000000000002E-2</v>
      </c>
      <c r="E16" s="453">
        <v>6.0604148199308483E-2</v>
      </c>
      <c r="F16" s="453">
        <v>9.97868329043331E-2</v>
      </c>
      <c r="G16" s="453">
        <v>6.1555923335224416E-2</v>
      </c>
      <c r="H16" s="453">
        <v>6.5999580242628086E-2</v>
      </c>
      <c r="I16" s="453">
        <v>6.8042733320679893E-2</v>
      </c>
      <c r="J16" s="453">
        <v>7.2180479064653635E-2</v>
      </c>
      <c r="K16" s="228"/>
      <c r="L16" s="225"/>
      <c r="M16" s="225"/>
      <c r="N16" s="225"/>
      <c r="O16" s="225"/>
    </row>
    <row r="17" spans="2:15" ht="15.75" thickBot="1">
      <c r="B17" s="398" t="s">
        <v>344</v>
      </c>
      <c r="C17" s="319"/>
      <c r="D17" s="454">
        <v>-2.6349418852309237E-2</v>
      </c>
      <c r="E17" s="454">
        <v>4.7390243902438997E-2</v>
      </c>
      <c r="F17" s="454">
        <v>5.2555555555555598E-2</v>
      </c>
      <c r="G17" s="454">
        <v>5.4631578947368399E-2</v>
      </c>
      <c r="H17" s="454">
        <v>6.2E-2</v>
      </c>
      <c r="I17" s="454">
        <v>6.36190476190477E-2</v>
      </c>
      <c r="J17" s="454">
        <v>6.8948051948051994E-2</v>
      </c>
      <c r="K17" s="430"/>
      <c r="L17" s="225"/>
      <c r="M17" s="225"/>
      <c r="N17" s="225"/>
      <c r="O17" s="225"/>
    </row>
    <row r="18" spans="2:15">
      <c r="B18" s="225"/>
      <c r="C18" s="225"/>
      <c r="D18" s="225"/>
      <c r="E18" s="225"/>
      <c r="F18" s="225"/>
      <c r="G18" s="225"/>
      <c r="H18" s="225"/>
      <c r="I18" s="225"/>
      <c r="J18" s="225"/>
      <c r="K18" s="453"/>
      <c r="L18" s="225"/>
      <c r="M18" s="225"/>
      <c r="N18" s="225"/>
      <c r="O18" s="225"/>
    </row>
    <row r="19" spans="2:15">
      <c r="B19" s="225" t="s">
        <v>452</v>
      </c>
      <c r="C19" s="225"/>
      <c r="D19" s="225"/>
      <c r="E19" s="225"/>
      <c r="F19" s="225"/>
      <c r="G19" s="225"/>
      <c r="H19" s="225"/>
      <c r="I19" s="225"/>
      <c r="J19" s="225"/>
      <c r="K19" s="453"/>
      <c r="L19" s="225"/>
      <c r="M19" s="225"/>
      <c r="N19" s="225"/>
      <c r="O19" s="225"/>
    </row>
    <row r="20" spans="2:15">
      <c r="B20" s="225" t="s">
        <v>451</v>
      </c>
      <c r="C20" s="225"/>
      <c r="D20" s="225"/>
      <c r="E20" s="225"/>
      <c r="F20" s="225"/>
      <c r="G20" s="225"/>
      <c r="H20" s="225"/>
      <c r="I20" s="225"/>
      <c r="J20" s="225"/>
      <c r="K20" s="225"/>
      <c r="L20" s="225"/>
      <c r="M20" s="225"/>
      <c r="N20" s="225"/>
      <c r="O20" s="225"/>
    </row>
    <row r="21" spans="2:15">
      <c r="B21" s="225"/>
      <c r="C21" s="225"/>
      <c r="D21" s="225"/>
      <c r="E21" s="225"/>
      <c r="F21" s="225"/>
      <c r="G21" s="225"/>
      <c r="H21" s="225"/>
      <c r="I21" s="225"/>
      <c r="J21" s="225"/>
      <c r="K21" s="225"/>
      <c r="L21" s="225"/>
      <c r="M21" s="225"/>
      <c r="N21" s="225"/>
      <c r="O21" s="225"/>
    </row>
    <row r="22" spans="2:15" ht="15.75" thickBot="1"/>
    <row r="23" spans="2:15">
      <c r="B23" s="144" t="s">
        <v>303</v>
      </c>
      <c r="C23" s="145"/>
      <c r="D23" s="145"/>
      <c r="E23" s="145"/>
      <c r="F23" s="145"/>
      <c r="G23" s="145" t="s">
        <v>303</v>
      </c>
      <c r="H23" s="145"/>
      <c r="I23" s="145"/>
      <c r="J23" s="145"/>
      <c r="K23" s="146"/>
      <c r="L23" s="225"/>
    </row>
    <row r="24" spans="2:15">
      <c r="B24" s="150" t="s">
        <v>449</v>
      </c>
      <c r="C24" s="148" t="s">
        <v>295</v>
      </c>
      <c r="D24" s="148" t="s">
        <v>439</v>
      </c>
      <c r="E24" s="148" t="s">
        <v>48</v>
      </c>
      <c r="F24" s="148" t="s">
        <v>441</v>
      </c>
      <c r="G24" s="148" t="s">
        <v>449</v>
      </c>
      <c r="H24" s="148" t="s">
        <v>440</v>
      </c>
      <c r="I24" s="148" t="s">
        <v>439</v>
      </c>
      <c r="J24" s="148" t="s">
        <v>48</v>
      </c>
      <c r="K24" s="149" t="s">
        <v>441</v>
      </c>
      <c r="L24" s="225"/>
    </row>
    <row r="25" spans="2:15" ht="24.75" customHeight="1">
      <c r="B25" s="226" t="s">
        <v>329</v>
      </c>
      <c r="C25" s="225" t="s">
        <v>297</v>
      </c>
      <c r="D25" s="458">
        <v>0.32</v>
      </c>
      <c r="E25" s="458">
        <v>0.31</v>
      </c>
      <c r="F25" s="296">
        <v>451128511.31550175</v>
      </c>
      <c r="G25" s="193" t="s">
        <v>335</v>
      </c>
      <c r="H25" s="225" t="s">
        <v>304</v>
      </c>
      <c r="I25" s="458">
        <v>0.11</v>
      </c>
      <c r="J25" s="458">
        <v>0.16</v>
      </c>
      <c r="K25" s="455">
        <v>186707472.36961687</v>
      </c>
      <c r="L25" s="225"/>
    </row>
    <row r="26" spans="2:15" ht="29.25" customHeight="1">
      <c r="B26" s="226" t="s">
        <v>333</v>
      </c>
      <c r="C26" s="225" t="s">
        <v>298</v>
      </c>
      <c r="D26" s="458">
        <v>0.11</v>
      </c>
      <c r="E26" s="458">
        <v>0.15</v>
      </c>
      <c r="F26" s="296">
        <v>218287989.34621051</v>
      </c>
      <c r="G26" s="193" t="s">
        <v>341</v>
      </c>
      <c r="H26" s="225" t="s">
        <v>305</v>
      </c>
      <c r="I26" s="458">
        <v>0.04</v>
      </c>
      <c r="J26" s="458">
        <v>7.0000000000000007E-2</v>
      </c>
      <c r="K26" s="455">
        <v>81684519.161707386</v>
      </c>
      <c r="L26" s="225"/>
    </row>
    <row r="27" spans="2:15" ht="31.5" customHeight="1">
      <c r="B27" s="226" t="s">
        <v>332</v>
      </c>
      <c r="C27" s="225" t="s">
        <v>299</v>
      </c>
      <c r="D27" s="458">
        <v>0.17</v>
      </c>
      <c r="E27" s="458">
        <v>0.2</v>
      </c>
      <c r="F27" s="296">
        <v>291050652.46161407</v>
      </c>
      <c r="G27" s="193" t="s">
        <v>340</v>
      </c>
      <c r="H27" s="225" t="s">
        <v>306</v>
      </c>
      <c r="I27" s="460">
        <v>1E-4</v>
      </c>
      <c r="J27" s="460">
        <v>2.0000000000000001E-4</v>
      </c>
      <c r="K27" s="455">
        <v>233384.34046202106</v>
      </c>
      <c r="L27" s="225"/>
    </row>
    <row r="28" spans="2:15" ht="29.25" customHeight="1">
      <c r="B28" s="226" t="s">
        <v>331</v>
      </c>
      <c r="C28" s="225" t="s">
        <v>300</v>
      </c>
      <c r="D28" s="458">
        <v>0.04</v>
      </c>
      <c r="E28" s="458">
        <v>0.02</v>
      </c>
      <c r="F28" s="296">
        <v>29105065.246161405</v>
      </c>
      <c r="G28" s="193" t="s">
        <v>338</v>
      </c>
      <c r="H28" s="225" t="s">
        <v>337</v>
      </c>
      <c r="I28" s="460">
        <v>9.9000000000000008E-3</v>
      </c>
      <c r="J28" s="460">
        <v>9.7999999999999997E-3</v>
      </c>
      <c r="K28" s="455">
        <v>11435832.682639033</v>
      </c>
      <c r="L28" s="225"/>
    </row>
    <row r="29" spans="2:15" ht="24.75" customHeight="1">
      <c r="B29" s="226" t="s">
        <v>330</v>
      </c>
      <c r="C29" s="225" t="s">
        <v>301</v>
      </c>
      <c r="D29" s="458">
        <v>0.04</v>
      </c>
      <c r="E29" s="458">
        <v>0.02</v>
      </c>
      <c r="F29" s="296">
        <v>29105065.246161405</v>
      </c>
      <c r="G29" s="193" t="s">
        <v>334</v>
      </c>
      <c r="H29" s="225" t="s">
        <v>308</v>
      </c>
      <c r="I29" s="458">
        <v>0.42</v>
      </c>
      <c r="J29" s="458">
        <v>0.37</v>
      </c>
      <c r="K29" s="455">
        <v>431761029.85473895</v>
      </c>
      <c r="L29" s="225"/>
    </row>
    <row r="30" spans="2:15" ht="33" customHeight="1" thickBot="1">
      <c r="B30" s="319" t="s">
        <v>302</v>
      </c>
      <c r="C30" s="319" t="s">
        <v>445</v>
      </c>
      <c r="D30" s="459">
        <v>0.32</v>
      </c>
      <c r="E30" s="459">
        <v>0.3</v>
      </c>
      <c r="F30" s="399">
        <v>436575978.69242102</v>
      </c>
      <c r="G30" s="457" t="s">
        <v>339</v>
      </c>
      <c r="H30" s="319" t="s">
        <v>309</v>
      </c>
      <c r="I30" s="459">
        <v>0.42</v>
      </c>
      <c r="J30" s="459">
        <v>0.39</v>
      </c>
      <c r="K30" s="456">
        <v>455099463.90094107</v>
      </c>
      <c r="L30" s="225"/>
    </row>
    <row r="31" spans="2:15" ht="33" customHeight="1">
      <c r="B31" s="225" t="s">
        <v>452</v>
      </c>
      <c r="C31" s="225"/>
      <c r="D31" s="458"/>
      <c r="E31" s="458"/>
      <c r="F31" s="296"/>
      <c r="G31" s="193"/>
      <c r="H31" s="225"/>
      <c r="I31" s="458"/>
      <c r="J31" s="458"/>
      <c r="K31" s="296"/>
      <c r="L31" s="225"/>
    </row>
    <row r="32" spans="2:15">
      <c r="B32" s="225" t="s">
        <v>451</v>
      </c>
    </row>
    <row r="34" spans="2:5" ht="15.75" thickBot="1"/>
    <row r="35" spans="2:5">
      <c r="B35" s="144" t="s">
        <v>323</v>
      </c>
      <c r="C35" s="145"/>
      <c r="D35" s="145"/>
      <c r="E35" s="146"/>
    </row>
    <row r="36" spans="2:5">
      <c r="B36" s="150"/>
      <c r="C36" s="148" t="s">
        <v>327</v>
      </c>
      <c r="D36" s="148"/>
      <c r="E36" s="149"/>
    </row>
    <row r="37" spans="2:5">
      <c r="B37" s="150" t="s">
        <v>249</v>
      </c>
      <c r="C37" s="468">
        <v>2009</v>
      </c>
      <c r="D37" s="468">
        <v>2010</v>
      </c>
      <c r="E37" s="469" t="s">
        <v>50</v>
      </c>
    </row>
    <row r="38" spans="2:5">
      <c r="B38" s="463" t="s">
        <v>77</v>
      </c>
      <c r="C38" s="461">
        <v>514157</v>
      </c>
      <c r="D38" s="461">
        <v>448010</v>
      </c>
      <c r="E38" s="465">
        <v>0.53871895971842942</v>
      </c>
    </row>
    <row r="39" spans="2:5">
      <c r="B39" s="463" t="s">
        <v>324</v>
      </c>
      <c r="C39" s="461">
        <v>97740</v>
      </c>
      <c r="D39" s="461">
        <v>84121</v>
      </c>
      <c r="E39" s="465">
        <v>0.1011530492856722</v>
      </c>
    </row>
    <row r="40" spans="2:5">
      <c r="B40" s="463" t="s">
        <v>245</v>
      </c>
      <c r="C40" s="461">
        <v>42808</v>
      </c>
      <c r="D40" s="461">
        <v>143059</v>
      </c>
      <c r="E40" s="465">
        <v>0.1720242754812589</v>
      </c>
    </row>
    <row r="41" spans="2:5">
      <c r="B41" s="463" t="s">
        <v>241</v>
      </c>
      <c r="C41" s="461">
        <v>34672</v>
      </c>
      <c r="D41" s="461">
        <v>45085</v>
      </c>
      <c r="E41" s="465">
        <v>5.4213397689572534E-2</v>
      </c>
    </row>
    <row r="42" spans="2:5">
      <c r="B42" s="463" t="s">
        <v>244</v>
      </c>
      <c r="C42" s="461">
        <v>32690</v>
      </c>
      <c r="D42" s="461">
        <v>29333</v>
      </c>
      <c r="E42" s="465">
        <v>3.5272077063951003E-2</v>
      </c>
    </row>
    <row r="43" spans="2:5">
      <c r="B43" s="463" t="s">
        <v>325</v>
      </c>
      <c r="C43" s="461">
        <v>23494</v>
      </c>
      <c r="D43" s="461">
        <v>30422</v>
      </c>
      <c r="E43" s="465">
        <v>3.6581567805526793E-2</v>
      </c>
    </row>
    <row r="44" spans="2:5">
      <c r="B44" s="463" t="s">
        <v>238</v>
      </c>
      <c r="C44" s="461">
        <v>10213</v>
      </c>
      <c r="D44" s="461">
        <v>12467</v>
      </c>
      <c r="E44" s="465">
        <v>1.4991203925826788E-2</v>
      </c>
    </row>
    <row r="45" spans="2:5">
      <c r="B45" s="463" t="s">
        <v>326</v>
      </c>
      <c r="C45" s="461">
        <v>9269</v>
      </c>
      <c r="D45" s="461">
        <v>11361</v>
      </c>
      <c r="E45" s="465">
        <v>1.3661271180020706E-2</v>
      </c>
    </row>
    <row r="46" spans="2:5">
      <c r="B46" s="463" t="s">
        <v>74</v>
      </c>
      <c r="C46" s="461">
        <v>8544</v>
      </c>
      <c r="D46" s="461">
        <v>8247</v>
      </c>
      <c r="E46" s="465">
        <v>9.916776993365968E-3</v>
      </c>
    </row>
    <row r="47" spans="2:5">
      <c r="B47" s="463" t="s">
        <v>48</v>
      </c>
      <c r="C47" s="461">
        <v>8412</v>
      </c>
      <c r="D47" s="461">
        <v>9593</v>
      </c>
      <c r="E47" s="465">
        <v>1.1535302740070296E-2</v>
      </c>
    </row>
    <row r="48" spans="2:5" ht="15.75" thickBot="1">
      <c r="B48" s="464" t="s">
        <v>89</v>
      </c>
      <c r="C48" s="466" t="s">
        <v>328</v>
      </c>
      <c r="D48" s="466">
        <v>9923</v>
      </c>
      <c r="E48" s="467">
        <v>1.1932118116305384E-2</v>
      </c>
    </row>
    <row r="49" spans="2:5">
      <c r="B49" s="462"/>
      <c r="C49" s="462"/>
      <c r="D49" s="462"/>
      <c r="E49" s="462"/>
    </row>
    <row r="50" spans="2:5">
      <c r="B50" s="225" t="s">
        <v>452</v>
      </c>
    </row>
    <row r="51" spans="2:5">
      <c r="B51" s="225" t="s">
        <v>451</v>
      </c>
    </row>
  </sheetData>
  <pageMargins left="0.7" right="0.7" top="0.75" bottom="0.75" header="0.3" footer="0.3"/>
  <pageSetup scale="5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20</vt:i4>
      </vt:variant>
    </vt:vector>
  </HeadingPairs>
  <TitlesOfParts>
    <vt:vector size="20" baseType="lpstr">
      <vt:lpstr>Welcome</vt:lpstr>
      <vt:lpstr>Contents</vt:lpstr>
      <vt:lpstr>How to read the data</vt:lpstr>
      <vt:lpstr>Gasto Mundial</vt:lpstr>
      <vt:lpstr> Gasto Mundial y proyección </vt:lpstr>
      <vt:lpstr>Crecimientos mundiales</vt:lpstr>
      <vt:lpstr>México gasto TI y proyección</vt:lpstr>
      <vt:lpstr>México gasto por segmento</vt:lpstr>
      <vt:lpstr>Crecimiento México</vt:lpstr>
      <vt:lpstr>Gasto Regional</vt:lpstr>
      <vt:lpstr>Crecimientos regionales</vt:lpstr>
      <vt:lpstr>Gasto 10 Países</vt:lpstr>
      <vt:lpstr>Gasto e integradores por estado</vt:lpstr>
      <vt:lpstr>Gasto por tipo de Servicio</vt:lpstr>
      <vt:lpstr>Gasto por Industria</vt:lpstr>
      <vt:lpstr> Medios Creativos D.</vt:lpstr>
      <vt:lpstr>I+D</vt:lpstr>
      <vt:lpstr>TIvsPIB</vt:lpstr>
      <vt:lpstr>Exportaciones de TI-BPO Mundial</vt:lpstr>
      <vt:lpstr>Exportaciones TI-BPO México</vt:lpstr>
    </vt:vector>
  </TitlesOfParts>
  <Company>IDC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nrodriguez</dc:creator>
  <cp:lastModifiedBy>Angie Gloria Meraz Rodriguez</cp:lastModifiedBy>
  <cp:lastPrinted>2013-05-02T14:48:12Z</cp:lastPrinted>
  <dcterms:created xsi:type="dcterms:W3CDTF">2012-01-27T17:55:41Z</dcterms:created>
  <dcterms:modified xsi:type="dcterms:W3CDTF">2013-05-02T14:54:37Z</dcterms:modified>
</cp:coreProperties>
</file>